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6605" windowHeight="9270" tabRatio="866" activeTab="4"/>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of MCTS Format" sheetId="26" r:id="rId11"/>
    <sheet name="Printing HMIS" sheetId="27"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8.b-PIP Norms" sheetId="37" r:id="rId22"/>
    <sheet name="CUG" sheetId="38" r:id="rId23"/>
    <sheet name="State Level" sheetId="1" state="hidden" r:id="rId24"/>
    <sheet name="District Level" sheetId="2" state="hidden" r:id="rId25"/>
    <sheet name="Block level" sheetId="3" state="hidden" r:id="rId26"/>
  </sheets>
  <definedNames>
    <definedName name="_xlnm.Print_Area" localSheetId="11">'Printing HMIS'!$B$3:$AT$17</definedName>
    <definedName name="_xlnm.Print_Titles" localSheetId="11">'Printing HMIS'!#REF!</definedName>
  </definedNames>
  <calcPr calcId="124519" concurrentCalc="0"/>
</workbook>
</file>

<file path=xl/calcChain.xml><?xml version="1.0" encoding="utf-8"?>
<calcChain xmlns="http://schemas.openxmlformats.org/spreadsheetml/2006/main">
  <c r="M8" i="31"/>
  <c r="L7" i="26"/>
  <c r="L6" i="38" l="1"/>
  <c r="L11" s="1"/>
  <c r="F7" i="36"/>
  <c r="F8"/>
  <c r="F9"/>
  <c r="F10"/>
  <c r="F6"/>
  <c r="M8" i="35"/>
  <c r="O8"/>
  <c r="H7" i="33"/>
  <c r="H12" s="1"/>
  <c r="C12" i="30"/>
  <c r="M7" i="29"/>
  <c r="C13"/>
  <c r="C17" i="27"/>
  <c r="L6" i="25"/>
  <c r="K6" i="24"/>
  <c r="J7" i="22"/>
  <c r="O7" i="21"/>
  <c r="N7"/>
  <c r="AC18" i="20"/>
  <c r="AC19"/>
  <c r="AC20"/>
  <c r="AC21"/>
  <c r="AC22"/>
  <c r="AC23"/>
  <c r="AB18"/>
  <c r="AB19"/>
  <c r="AB20"/>
  <c r="AB21"/>
  <c r="AB22"/>
  <c r="AB23"/>
  <c r="AB9"/>
  <c r="AB10"/>
  <c r="AB11"/>
  <c r="AB12"/>
  <c r="AB13"/>
  <c r="AB15"/>
  <c r="AC9"/>
  <c r="E15"/>
  <c r="C13" i="18"/>
  <c r="C10" i="17"/>
  <c r="C15"/>
  <c r="C20"/>
  <c r="C22"/>
  <c r="C12" i="33"/>
  <c r="D12"/>
  <c r="E12"/>
  <c r="F12"/>
  <c r="G12"/>
  <c r="H8"/>
  <c r="H9"/>
  <c r="H10"/>
  <c r="H11"/>
  <c r="B12"/>
  <c r="D17" i="2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M13" i="18"/>
  <c r="G13"/>
  <c r="H13"/>
  <c r="I13"/>
  <c r="J13"/>
  <c r="F13"/>
  <c r="D13"/>
  <c r="J11" i="38"/>
  <c r="H11"/>
  <c r="G11"/>
  <c r="F11"/>
  <c r="C11"/>
  <c r="L10"/>
  <c r="L9"/>
  <c r="L8"/>
  <c r="L7"/>
  <c r="F18" i="36"/>
  <c r="F17"/>
  <c r="F16"/>
  <c r="F15"/>
  <c r="F19"/>
  <c r="F12"/>
  <c r="H22" i="35"/>
  <c r="G22"/>
  <c r="F22"/>
  <c r="B22"/>
  <c r="L21"/>
  <c r="L19"/>
  <c r="L20"/>
  <c r="L22"/>
  <c r="L11"/>
  <c r="K11"/>
  <c r="H11"/>
  <c r="G11"/>
  <c r="F11"/>
  <c r="E11"/>
  <c r="D11"/>
  <c r="B11"/>
  <c r="M10"/>
  <c r="O10"/>
  <c r="M9"/>
  <c r="O9"/>
  <c r="O11"/>
  <c r="N12" i="31"/>
  <c r="M12"/>
  <c r="L12"/>
  <c r="K12"/>
  <c r="J12"/>
  <c r="I12"/>
  <c r="H12"/>
  <c r="G12"/>
  <c r="F12"/>
  <c r="E12"/>
  <c r="D12"/>
  <c r="C12"/>
  <c r="P11"/>
  <c r="P10"/>
  <c r="P9"/>
  <c r="P8"/>
  <c r="P7"/>
  <c r="P12"/>
  <c r="L12" i="30"/>
  <c r="K12"/>
  <c r="J12"/>
  <c r="I12"/>
  <c r="H12"/>
  <c r="G12"/>
  <c r="F12"/>
  <c r="E12"/>
  <c r="D12"/>
  <c r="N11"/>
  <c r="N10"/>
  <c r="N9"/>
  <c r="N7"/>
  <c r="N8"/>
  <c r="N12" s="1"/>
  <c r="K13" i="29"/>
  <c r="J13"/>
  <c r="I13"/>
  <c r="H13"/>
  <c r="G13"/>
  <c r="F13"/>
  <c r="E13"/>
  <c r="D13"/>
  <c r="M12"/>
  <c r="M11"/>
  <c r="M10"/>
  <c r="M8"/>
  <c r="M9"/>
  <c r="M13"/>
  <c r="M10" i="26"/>
  <c r="L10"/>
  <c r="K10"/>
  <c r="J10"/>
  <c r="I10"/>
  <c r="H10"/>
  <c r="F10"/>
  <c r="E10"/>
  <c r="D10"/>
  <c r="C10"/>
  <c r="O9"/>
  <c r="O8"/>
  <c r="O7"/>
  <c r="O10" s="1"/>
  <c r="O6"/>
  <c r="J10" i="25"/>
  <c r="I10"/>
  <c r="H10"/>
  <c r="G10"/>
  <c r="E10"/>
  <c r="D10"/>
  <c r="C10"/>
  <c r="L9"/>
  <c r="L8"/>
  <c r="L7"/>
  <c r="L10"/>
  <c r="I10" i="24"/>
  <c r="H10"/>
  <c r="G10"/>
  <c r="F10"/>
  <c r="E10"/>
  <c r="C10"/>
  <c r="K9"/>
  <c r="K8"/>
  <c r="K7"/>
  <c r="K10" s="1"/>
  <c r="J15" i="22"/>
  <c r="G15"/>
  <c r="F15"/>
  <c r="E15"/>
  <c r="D15"/>
  <c r="C15"/>
  <c r="G11"/>
  <c r="F11"/>
  <c r="E11"/>
  <c r="D11"/>
  <c r="C11"/>
  <c r="J10"/>
  <c r="J9"/>
  <c r="J8"/>
  <c r="J11"/>
  <c r="J10" i="21"/>
  <c r="I10"/>
  <c r="H10"/>
  <c r="G10"/>
  <c r="F10"/>
  <c r="E10"/>
  <c r="D10"/>
  <c r="C10"/>
  <c r="O9"/>
  <c r="N9"/>
  <c r="O8"/>
  <c r="N8"/>
  <c r="A8"/>
  <c r="A9"/>
  <c r="O10"/>
  <c r="N10"/>
  <c r="AA23" i="20"/>
  <c r="Z23"/>
  <c r="Y23"/>
  <c r="X23"/>
  <c r="W23"/>
  <c r="V23"/>
  <c r="U23"/>
  <c r="T23"/>
  <c r="S23"/>
  <c r="R23"/>
  <c r="Q23"/>
  <c r="P23"/>
  <c r="O23"/>
  <c r="N23"/>
  <c r="M23"/>
  <c r="L23"/>
  <c r="K23"/>
  <c r="J23"/>
  <c r="I23"/>
  <c r="H23"/>
  <c r="G23"/>
  <c r="F23"/>
  <c r="E23"/>
  <c r="AA15"/>
  <c r="Z15"/>
  <c r="Y15"/>
  <c r="X15"/>
  <c r="W15"/>
  <c r="V15"/>
  <c r="U15"/>
  <c r="T15"/>
  <c r="S15"/>
  <c r="R15"/>
  <c r="Q15"/>
  <c r="P15"/>
  <c r="O15"/>
  <c r="N15"/>
  <c r="M15"/>
  <c r="L15"/>
  <c r="K15"/>
  <c r="J15"/>
  <c r="I15"/>
  <c r="H15"/>
  <c r="G15"/>
  <c r="F15"/>
  <c r="AC13"/>
  <c r="AC12"/>
  <c r="AC11"/>
  <c r="AC10"/>
  <c r="AC15"/>
  <c r="K10" i="17"/>
  <c r="K15"/>
  <c r="K20"/>
  <c r="K22"/>
  <c r="I10"/>
  <c r="I15"/>
  <c r="I20"/>
  <c r="I22"/>
  <c r="H10"/>
  <c r="H15"/>
  <c r="H20"/>
  <c r="H22"/>
  <c r="G10"/>
  <c r="G15"/>
  <c r="G20"/>
  <c r="G22"/>
  <c r="F10"/>
  <c r="F15"/>
  <c r="F20"/>
  <c r="F22"/>
  <c r="E10"/>
  <c r="E15"/>
  <c r="E20"/>
  <c r="E22"/>
  <c r="F3" i="3"/>
  <c r="G3"/>
  <c r="H3"/>
  <c r="E3"/>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E17"/>
  <c r="F17"/>
  <c r="G17"/>
  <c r="H17"/>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0"/>
  <c r="F30"/>
  <c r="G30"/>
  <c r="H30"/>
  <c r="E31"/>
  <c r="F31"/>
  <c r="G31"/>
  <c r="H31"/>
  <c r="E32"/>
  <c r="F32"/>
  <c r="G32"/>
  <c r="H32"/>
  <c r="E33"/>
  <c r="F33"/>
  <c r="G33"/>
  <c r="H33"/>
  <c r="E34"/>
  <c r="F34"/>
  <c r="G34"/>
  <c r="H34"/>
  <c r="E35"/>
  <c r="F35"/>
  <c r="G35"/>
  <c r="H35"/>
  <c r="E36"/>
  <c r="F36"/>
  <c r="G36"/>
  <c r="H36"/>
  <c r="E37"/>
  <c r="F37"/>
  <c r="G37"/>
  <c r="H37"/>
  <c r="E38"/>
  <c r="F38"/>
  <c r="G38"/>
  <c r="H38"/>
  <c r="E3" i="2"/>
  <c r="F3"/>
  <c r="G3"/>
  <c r="K3"/>
  <c r="E4"/>
  <c r="F4"/>
  <c r="J4"/>
  <c r="H4"/>
  <c r="G4"/>
  <c r="K4"/>
  <c r="E5"/>
  <c r="F5"/>
  <c r="G5"/>
  <c r="H5"/>
  <c r="K5"/>
  <c r="E6"/>
  <c r="F6"/>
  <c r="G6"/>
  <c r="H6"/>
  <c r="K6"/>
  <c r="E7"/>
  <c r="F7"/>
  <c r="H7"/>
  <c r="G7"/>
  <c r="K7"/>
  <c r="E8"/>
  <c r="F8"/>
  <c r="H8"/>
  <c r="G8"/>
  <c r="K8"/>
  <c r="E9"/>
  <c r="F9"/>
  <c r="H9"/>
  <c r="G9"/>
  <c r="K9"/>
  <c r="E10"/>
  <c r="F10"/>
  <c r="I10"/>
  <c r="G10"/>
  <c r="K10"/>
  <c r="E11"/>
  <c r="F11"/>
  <c r="H11"/>
  <c r="G11"/>
  <c r="K11"/>
  <c r="E12"/>
  <c r="F12"/>
  <c r="G12"/>
  <c r="K12"/>
  <c r="E13"/>
  <c r="F13"/>
  <c r="H13"/>
  <c r="G13"/>
  <c r="K13"/>
  <c r="E14"/>
  <c r="F14"/>
  <c r="H14"/>
  <c r="G14"/>
  <c r="K14"/>
  <c r="E15"/>
  <c r="F15"/>
  <c r="G15"/>
  <c r="K15"/>
  <c r="E16"/>
  <c r="F16"/>
  <c r="H16"/>
  <c r="G16"/>
  <c r="K16"/>
  <c r="E17"/>
  <c r="F17"/>
  <c r="G17"/>
  <c r="K17"/>
  <c r="E18"/>
  <c r="F18"/>
  <c r="J18"/>
  <c r="H18"/>
  <c r="G18"/>
  <c r="K18"/>
  <c r="E19"/>
  <c r="F19"/>
  <c r="G19"/>
  <c r="H19"/>
  <c r="K19"/>
  <c r="E20"/>
  <c r="F20"/>
  <c r="I20"/>
  <c r="G20"/>
  <c r="K20"/>
  <c r="E21"/>
  <c r="F21"/>
  <c r="H21"/>
  <c r="G21"/>
  <c r="K21"/>
  <c r="E22"/>
  <c r="F22"/>
  <c r="I22"/>
  <c r="G22"/>
  <c r="K22"/>
  <c r="E23"/>
  <c r="F23"/>
  <c r="H23"/>
  <c r="G23"/>
  <c r="K23"/>
  <c r="E24"/>
  <c r="F24"/>
  <c r="H24"/>
  <c r="G24"/>
  <c r="I24"/>
  <c r="K24"/>
  <c r="E25"/>
  <c r="F25"/>
  <c r="I25"/>
  <c r="G25"/>
  <c r="K25"/>
  <c r="E26"/>
  <c r="F26"/>
  <c r="H26"/>
  <c r="G26"/>
  <c r="K26"/>
  <c r="E27"/>
  <c r="F27"/>
  <c r="I27"/>
  <c r="G27"/>
  <c r="K27"/>
  <c r="E28"/>
  <c r="F28"/>
  <c r="J28"/>
  <c r="G28"/>
  <c r="K28"/>
  <c r="E29"/>
  <c r="F29"/>
  <c r="H29"/>
  <c r="G29"/>
  <c r="K29"/>
  <c r="E30"/>
  <c r="F30"/>
  <c r="H30"/>
  <c r="G30"/>
  <c r="K30"/>
  <c r="E31"/>
  <c r="F31"/>
  <c r="H31"/>
  <c r="G31"/>
  <c r="K31"/>
  <c r="E32"/>
  <c r="F32"/>
  <c r="J32"/>
  <c r="H32"/>
  <c r="G32"/>
  <c r="K32"/>
  <c r="E33"/>
  <c r="F33"/>
  <c r="G33"/>
  <c r="H33"/>
  <c r="K33"/>
  <c r="E34"/>
  <c r="F34"/>
  <c r="G34"/>
  <c r="H34"/>
  <c r="K34"/>
  <c r="E35"/>
  <c r="F35"/>
  <c r="I35"/>
  <c r="G35"/>
  <c r="K35"/>
  <c r="E36"/>
  <c r="F36"/>
  <c r="I36"/>
  <c r="G36"/>
  <c r="K36"/>
  <c r="E37"/>
  <c r="F37"/>
  <c r="J37"/>
  <c r="G37"/>
  <c r="K37"/>
  <c r="E38"/>
  <c r="F38"/>
  <c r="I38"/>
  <c r="G38"/>
  <c r="K38"/>
  <c r="E3" i="1"/>
  <c r="H3"/>
  <c r="F3"/>
  <c r="J3"/>
  <c r="E4"/>
  <c r="H4"/>
  <c r="F4"/>
  <c r="J4"/>
  <c r="E5"/>
  <c r="G5"/>
  <c r="F5"/>
  <c r="J5"/>
  <c r="E6"/>
  <c r="H6"/>
  <c r="F6"/>
  <c r="J6"/>
  <c r="E7"/>
  <c r="H7"/>
  <c r="F7"/>
  <c r="J7"/>
  <c r="E8"/>
  <c r="H8"/>
  <c r="F8"/>
  <c r="J8"/>
  <c r="E9"/>
  <c r="H9"/>
  <c r="F9"/>
  <c r="G9"/>
  <c r="J9"/>
  <c r="E10"/>
  <c r="H10"/>
  <c r="F10"/>
  <c r="G10"/>
  <c r="J10"/>
  <c r="E11"/>
  <c r="H11"/>
  <c r="F11"/>
  <c r="J11"/>
  <c r="E12"/>
  <c r="H12"/>
  <c r="F12"/>
  <c r="J12"/>
  <c r="E13"/>
  <c r="H13"/>
  <c r="F13"/>
  <c r="J13"/>
  <c r="E14"/>
  <c r="H14"/>
  <c r="F14"/>
  <c r="J14"/>
  <c r="E15"/>
  <c r="H15"/>
  <c r="F15"/>
  <c r="G15"/>
  <c r="J15"/>
  <c r="E16"/>
  <c r="H16"/>
  <c r="F16"/>
  <c r="G16"/>
  <c r="J16"/>
  <c r="E17"/>
  <c r="H17"/>
  <c r="F17"/>
  <c r="G17"/>
  <c r="J17"/>
  <c r="E18"/>
  <c r="H18"/>
  <c r="F18"/>
  <c r="J18"/>
  <c r="E19"/>
  <c r="H19"/>
  <c r="F19"/>
  <c r="J19"/>
  <c r="E20"/>
  <c r="H20"/>
  <c r="F20"/>
  <c r="J20"/>
  <c r="E21"/>
  <c r="H21"/>
  <c r="F21"/>
  <c r="J21"/>
  <c r="E22"/>
  <c r="H22"/>
  <c r="F22"/>
  <c r="J22"/>
  <c r="E23"/>
  <c r="H23"/>
  <c r="F23"/>
  <c r="J23"/>
  <c r="E24"/>
  <c r="H24"/>
  <c r="F24"/>
  <c r="J24"/>
  <c r="E25"/>
  <c r="H25"/>
  <c r="F25"/>
  <c r="J25"/>
  <c r="E26"/>
  <c r="H26"/>
  <c r="F26"/>
  <c r="J26"/>
  <c r="E27"/>
  <c r="H27"/>
  <c r="F27"/>
  <c r="J27"/>
  <c r="E28"/>
  <c r="H28"/>
  <c r="F28"/>
  <c r="J28"/>
  <c r="E29"/>
  <c r="H29"/>
  <c r="F29"/>
  <c r="J29"/>
  <c r="E30"/>
  <c r="H30"/>
  <c r="F30"/>
  <c r="J30"/>
  <c r="E31"/>
  <c r="H31"/>
  <c r="F31"/>
  <c r="J31"/>
  <c r="E32"/>
  <c r="H32"/>
  <c r="F32"/>
  <c r="J32"/>
  <c r="E33"/>
  <c r="H33"/>
  <c r="F33"/>
  <c r="J33"/>
  <c r="E34"/>
  <c r="H34"/>
  <c r="F34"/>
  <c r="J34"/>
  <c r="E35"/>
  <c r="H35"/>
  <c r="F35"/>
  <c r="J35"/>
  <c r="E36"/>
  <c r="H36"/>
  <c r="F36"/>
  <c r="J36"/>
  <c r="E37"/>
  <c r="H37"/>
  <c r="F37"/>
  <c r="J37"/>
  <c r="E38"/>
  <c r="H38"/>
  <c r="F38"/>
  <c r="J38"/>
  <c r="G37"/>
  <c r="G36"/>
  <c r="G27"/>
  <c r="G26"/>
  <c r="I21"/>
  <c r="I6"/>
  <c r="I5"/>
  <c r="J31" i="2"/>
  <c r="J13"/>
  <c r="I17" i="1"/>
  <c r="J24" i="2"/>
  <c r="I17"/>
  <c r="I15"/>
  <c r="I3"/>
  <c r="J23"/>
  <c r="G35" i="1"/>
  <c r="G34"/>
  <c r="I29"/>
  <c r="G25"/>
  <c r="G24"/>
  <c r="I12"/>
  <c r="G8"/>
  <c r="H5"/>
  <c r="K5"/>
  <c r="L5"/>
  <c r="I3"/>
  <c r="H38" i="2"/>
  <c r="I34"/>
  <c r="H28"/>
  <c r="H17"/>
  <c r="H10"/>
  <c r="I6"/>
  <c r="I35" i="1"/>
  <c r="I25"/>
  <c r="I8"/>
  <c r="G19"/>
  <c r="G18"/>
  <c r="H36" i="2"/>
  <c r="H25"/>
  <c r="H20"/>
  <c r="I12"/>
  <c r="H3"/>
  <c r="G33" i="1"/>
  <c r="I33"/>
  <c r="K33"/>
  <c r="L33"/>
  <c r="G31"/>
  <c r="G23"/>
  <c r="G22"/>
  <c r="G14"/>
  <c r="I14"/>
  <c r="K14"/>
  <c r="L14"/>
  <c r="H37" i="2"/>
  <c r="H22"/>
  <c r="H12"/>
  <c r="G38" i="1"/>
  <c r="I37"/>
  <c r="G29"/>
  <c r="G28"/>
  <c r="I27"/>
  <c r="K27"/>
  <c r="L27"/>
  <c r="G21"/>
  <c r="G20"/>
  <c r="I19"/>
  <c r="K19"/>
  <c r="L19"/>
  <c r="G12"/>
  <c r="K12"/>
  <c r="L12"/>
  <c r="G11"/>
  <c r="I10"/>
  <c r="G6"/>
  <c r="G3"/>
  <c r="K3"/>
  <c r="L3"/>
  <c r="J38" i="2"/>
  <c r="J34"/>
  <c r="I33"/>
  <c r="I31"/>
  <c r="L31"/>
  <c r="M31"/>
  <c r="I28"/>
  <c r="I23"/>
  <c r="I19"/>
  <c r="I16"/>
  <c r="I23" i="1"/>
  <c r="I7"/>
  <c r="I4"/>
  <c r="J35" i="2"/>
  <c r="I32"/>
  <c r="L32"/>
  <c r="M32"/>
  <c r="I29"/>
  <c r="I26"/>
  <c r="I21"/>
  <c r="I14"/>
  <c r="I7"/>
  <c r="G32" i="1"/>
  <c r="G30"/>
  <c r="G13"/>
  <c r="G7"/>
  <c r="K7"/>
  <c r="L7"/>
  <c r="G4"/>
  <c r="H35" i="2"/>
  <c r="H27"/>
  <c r="H15"/>
  <c r="I31" i="1"/>
  <c r="K6"/>
  <c r="L6"/>
  <c r="K4"/>
  <c r="L4"/>
  <c r="I38"/>
  <c r="K38"/>
  <c r="L38"/>
  <c r="I36"/>
  <c r="I34"/>
  <c r="K34"/>
  <c r="L34"/>
  <c r="I32"/>
  <c r="I30"/>
  <c r="K30"/>
  <c r="L30"/>
  <c r="I28"/>
  <c r="I26"/>
  <c r="K26"/>
  <c r="L26"/>
  <c r="I24"/>
  <c r="I22"/>
  <c r="K22"/>
  <c r="L22"/>
  <c r="I20"/>
  <c r="I18"/>
  <c r="K18"/>
  <c r="L18"/>
  <c r="I16"/>
  <c r="I13"/>
  <c r="I11"/>
  <c r="I9"/>
  <c r="I37" i="2"/>
  <c r="L37"/>
  <c r="M37"/>
  <c r="I18"/>
  <c r="L18"/>
  <c r="M18"/>
  <c r="I13"/>
  <c r="I11"/>
  <c r="I9"/>
  <c r="I5"/>
  <c r="I4"/>
  <c r="J36"/>
  <c r="I30"/>
  <c r="L24"/>
  <c r="M24"/>
  <c r="I8"/>
  <c r="L28"/>
  <c r="M28"/>
  <c r="J17"/>
  <c r="J16"/>
  <c r="L16"/>
  <c r="M16"/>
  <c r="L38"/>
  <c r="M38"/>
  <c r="L13"/>
  <c r="M13"/>
  <c r="J27"/>
  <c r="L27"/>
  <c r="M27"/>
  <c r="L23"/>
  <c r="M23"/>
  <c r="J19"/>
  <c r="J15"/>
  <c r="J12"/>
  <c r="L12"/>
  <c r="M12"/>
  <c r="L4"/>
  <c r="M4"/>
  <c r="L34"/>
  <c r="M34"/>
  <c r="J30"/>
  <c r="J29"/>
  <c r="L29"/>
  <c r="M29"/>
  <c r="J26"/>
  <c r="L26"/>
  <c r="M26"/>
  <c r="J25"/>
  <c r="J22"/>
  <c r="L22"/>
  <c r="M22"/>
  <c r="J21"/>
  <c r="L21"/>
  <c r="M21"/>
  <c r="J20"/>
  <c r="L20"/>
  <c r="M20"/>
  <c r="J11"/>
  <c r="J10"/>
  <c r="L10"/>
  <c r="M10"/>
  <c r="J9"/>
  <c r="L9"/>
  <c r="M9"/>
  <c r="J8"/>
  <c r="L8"/>
  <c r="M8"/>
  <c r="J7"/>
  <c r="L7"/>
  <c r="M7"/>
  <c r="J3"/>
  <c r="L3"/>
  <c r="M3"/>
  <c r="L36"/>
  <c r="M36"/>
  <c r="J14"/>
  <c r="J6"/>
  <c r="L6"/>
  <c r="M6"/>
  <c r="J5"/>
  <c r="J33"/>
  <c r="L33"/>
  <c r="M33"/>
  <c r="L14"/>
  <c r="M14"/>
  <c r="K36" i="1"/>
  <c r="L36"/>
  <c r="K32"/>
  <c r="L32"/>
  <c r="K28"/>
  <c r="L28"/>
  <c r="K20"/>
  <c r="L20"/>
  <c r="K16"/>
  <c r="L16"/>
  <c r="I15"/>
  <c r="K10"/>
  <c r="L10"/>
  <c r="K8"/>
  <c r="L8"/>
  <c r="K37"/>
  <c r="L37"/>
  <c r="K31"/>
  <c r="L31"/>
  <c r="K29"/>
  <c r="L29"/>
  <c r="K23"/>
  <c r="L23"/>
  <c r="K21"/>
  <c r="L21"/>
  <c r="K17"/>
  <c r="L17"/>
  <c r="K15"/>
  <c r="L15"/>
  <c r="K11"/>
  <c r="L11"/>
  <c r="K9"/>
  <c r="L9"/>
  <c r="L5" i="2"/>
  <c r="M5"/>
  <c r="K13" i="1"/>
  <c r="L13"/>
  <c r="K25"/>
  <c r="L25"/>
  <c r="L17" i="2"/>
  <c r="M17"/>
  <c r="K24" i="1"/>
  <c r="L24"/>
  <c r="K35"/>
  <c r="L35"/>
  <c r="L11" i="2"/>
  <c r="M11"/>
  <c r="L35"/>
  <c r="M35"/>
  <c r="L15"/>
  <c r="M15"/>
  <c r="L25"/>
  <c r="M25"/>
  <c r="L30"/>
  <c r="M30"/>
  <c r="L19"/>
  <c r="M19"/>
</calcChain>
</file>

<file path=xl/sharedStrings.xml><?xml version="1.0" encoding="utf-8"?>
<sst xmlns="http://schemas.openxmlformats.org/spreadsheetml/2006/main" count="844" uniqueCount="392">
  <si>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</si>
  <si>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</si>
  <si>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</si>
  <si>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</si>
  <si>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</si>
  <si>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</si>
  <si>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</si>
  <si>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</si>
  <si>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</si>
  <si>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</si>
  <si>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</si>
  <si>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</si>
  <si>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</si>
  <si>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</si>
  <si>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</si>
  <si>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</si>
  <si>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</si>
  <si>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</si>
  <si>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</si>
  <si>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</si>
  <si>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</si>
  <si>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</si>
  <si>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</si>
  <si>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</si>
  <si>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</si>
  <si>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</si>
  <si>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</si>
  <si>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</si>
  <si>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</si>
  <si>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</si>
  <si>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</si>
  <si>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</si>
  <si>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</si>
  <si>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</si>
  <si>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</si>
  <si>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</si>
  <si>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</si>
  <si>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</si>
  <si>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</si>
  <si>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</si>
  <si>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</si>
  <si>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</si>
  <si>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</si>
  <si>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</si>
  <si>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</si>
  <si>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</si>
  <si>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</si>
  <si>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</si>
  <si>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</si>
  <si>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</si>
  <si>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</si>
  <si>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</si>
  <si>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</si>
  <si>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</si>
  <si>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</si>
  <si>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</si>
  <si>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</si>
  <si>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</si>
  <si>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</si>
  <si>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</si>
  <si>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</si>
  <si>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</si>
  <si>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</si>
  <si>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</si>
  <si>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</si>
  <si>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</si>
  <si>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</si>
  <si>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</si>
  <si>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</si>
  <si>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</si>
  <si>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</si>
  <si>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</si>
  <si>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</si>
  <si>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</si>
  <si>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</si>
  <si>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</si>
  <si>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</si>
  <si>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</si>
  <si>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</si>
  <si>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</si>
  <si>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</si>
  <si>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</si>
  <si>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</si>
  <si>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</si>
  <si>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</si>
  <si>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</si>
  <si>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</si>
  <si>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</si>
  <si>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</si>
  <si>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</si>
  <si>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</si>
  <si>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</si>
  <si>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</si>
  <si>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</si>
  <si>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</si>
  <si>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</si>
  <si>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</si>
  <si>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</si>
  <si>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</si>
  <si>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</si>
  <si>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</si>
  <si>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</si>
  <si>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</si>
  <si>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</si>
  <si>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</si>
  <si>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</si>
  <si>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</si>
  <si>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</si>
  <si>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</si>
  <si>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</si>
  <si>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</si>
  <si>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</si>
  <si>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</si>
  <si>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</si>
  <si>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</si>
  <si>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</si>
  <si>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</si>
  <si>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</si>
  <si>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</si>
  <si>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</si>
  <si>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</si>
  <si>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</si>
  <si>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</si>
  <si>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</si>
  <si>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</si>
  <si>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</si>
  <si>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</si>
  <si>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</si>
  <si>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</si>
  <si>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</si>
  <si>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</si>
  <si>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</si>
  <si>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</si>
  <si>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</si>
  <si>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</si>
  <si>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</si>
  <si>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</si>
  <si>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</si>
  <si>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</si>
  <si>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</si>
  <si>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</si>
  <si>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</si>
  <si>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</si>
  <si>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</si>
  <si>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</si>
  <si>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</si>
  <si>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</si>
  <si>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</si>
  <si>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</si>
  <si>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</si>
  <si>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</si>
  <si>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</si>
  <si>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</si>
  <si>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</si>
  <si>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</si>
  <si>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</si>
  <si>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</si>
  <si>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</si>
  <si>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</si>
  <si>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</si>
  <si>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</si>
  <si>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</si>
  <si>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</si>
  <si>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</si>
  <si>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</si>
  <si>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</si>
  <si>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</si>
  <si>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</si>
  <si>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</si>
  <si>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</si>
  <si>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</si>
  <si>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</si>
  <si>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</si>
  <si>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</si>
  <si>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</si>
  <si>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</si>
  <si>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</si>
  <si>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</si>
  <si>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</si>
  <si>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</si>
  <si>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</si>
  <si>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</si>
  <si>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</si>
  <si>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</si>
  <si>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</si>
  <si>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</si>
  <si>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</si>
  <si>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</si>
  <si>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</si>
  <si>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</si>
  <si>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</si>
  <si>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</si>
  <si>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</si>
  <si>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</si>
  <si>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</si>
  <si>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</si>
  <si>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</si>
  <si>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</si>
  <si>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</si>
  <si>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</si>
  <si>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</si>
  <si>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</si>
  <si>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</si>
  <si>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</si>
  <si>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</si>
  <si>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</si>
  <si>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</si>
  <si>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</si>
  <si>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</si>
  <si>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</si>
  <si>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</si>
  <si>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</si>
  <si>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</si>
  <si>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</si>
  <si>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</si>
  <si>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</si>
  <si>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Other Data Entry Points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</si>
  <si>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</si>
  <si>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</si>
  <si>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</si>
  <si>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</si>
  <si>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</si>
  <si>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</si>
  <si>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</si>
  <si>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</si>
  <si>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</si>
  <si>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</si>
  <si>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</si>
  <si>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</si>
  <si>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</si>
  <si>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</si>
  <si>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</si>
  <si>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</si>
  <si>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</si>
  <si>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</si>
  <si>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</si>
  <si>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</si>
  <si>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</si>
  <si>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</si>
  <si>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</si>
  <si>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</si>
  <si>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</si>
  <si>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</si>
  <si>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</si>
  <si>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</si>
  <si>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</si>
  <si>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</si>
  <si>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</si>
  <si>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</si>
  <si>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</si>
  <si>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</si>
  <si>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</si>
  <si>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</si>
  <si>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</si>
  <si>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</si>
  <si>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</si>
  <si>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</si>
  <si>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</si>
  <si>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</si>
  <si>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</si>
  <si>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</si>
  <si>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</si>
  <si>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</si>
  <si>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</si>
  <si>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</si>
  <si>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</si>
  <si>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</si>
  <si>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</si>
  <si>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</si>
  <si>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</si>
  <si>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</si>
  <si>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</si>
  <si>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</si>
  <si>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</si>
  <si>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</si>
  <si>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</si>
  <si>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</si>
  <si>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</si>
  <si>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</si>
  <si>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</si>
  <si>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</si>
  <si>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</si>
  <si>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</si>
  <si>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</si>
  <si>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</si>
  <si>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</si>
  <si>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</si>
  <si>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</si>
  <si>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</si>
  <si>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</si>
  <si>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</si>
  <si>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</si>
  <si>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</si>
  <si>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</si>
  <si>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</si>
  <si>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</si>
  <si>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</si>
  <si>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</si>
  <si>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</si>
  <si>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</si>
  <si>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</si>
  <si>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</si>
  <si>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</si>
  <si>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</si>
  <si>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</si>
  <si>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</si>
  <si>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</si>
  <si>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</si>
  <si>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</si>
  <si>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</si>
  <si>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</si>
  <si>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</si>
  <si>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</si>
  <si>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</si>
  <si>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</si>
  <si>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</si>
  <si>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</si>
  <si>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</si>
  <si>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</si>
  <si>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</si>
  <si>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</si>
  <si>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</si>
  <si>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</si>
  <si>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</si>
  <si>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</si>
  <si>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</si>
  <si>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</si>
  <si>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</si>
  <si>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</si>
  <si>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</si>
  <si>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</si>
  <si>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</si>
  <si>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</si>
  <si>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</si>
  <si>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</si>
  <si>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</si>
  <si>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</si>
  <si>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</si>
  <si>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</si>
  <si>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</si>
  <si>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</si>
  <si>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</si>
  <si>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</si>
  <si>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</si>
  <si>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</si>
  <si>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</si>
  <si>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</si>
  <si>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</si>
  <si>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</si>
  <si>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</si>
  <si>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</si>
  <si>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</si>
  <si>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</si>
  <si>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</si>
  <si>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</si>
  <si>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</si>
  <si>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</si>
  <si>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</si>
  <si>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</si>
  <si>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</si>
  <si>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</si>
  <si>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</si>
  <si>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</si>
  <si>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</si>
  <si>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</si>
  <si>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</si>
  <si>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</si>
  <si>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</si>
  <si>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</si>
  <si>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</si>
  <si>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</si>
  <si>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</si>
  <si>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</si>
  <si>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</si>
  <si>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</si>
  <si>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</si>
  <si>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</si>
  <si>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</si>
  <si>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</si>
  <si>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</si>
  <si>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</si>
  <si>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</si>
  <si>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</si>
  <si>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</si>
  <si>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</si>
  <si>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</si>
  <si>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Phek</t>
  </si>
  <si>
    <t>DEO,BPMs</t>
  </si>
  <si>
    <t>ANM/GNM</t>
  </si>
  <si>
    <t>Airtel</t>
  </si>
  <si>
    <t>New laptop for Meluri/ DEO DH and Printer for all the 5 blocks</t>
  </si>
  <si>
    <t>Computer with UPS with Printer</t>
  </si>
</sst>
</file>

<file path=xl/styles.xml><?xml version="1.0" encoding="utf-8"?>
<styleSheet xmlns="http://schemas.openxmlformats.org/spreadsheetml/2006/main">
  <numFmts count="4">
    <numFmt numFmtId="43" formatCode="_ * #,##0.00_ ;_ * \-#,##0.00_ ;_ * &quot;-&quot;??_ ;_ @_ "/>
    <numFmt numFmtId="164" formatCode="_(* #,##0.00_);_(* \(#,##0.00\);_(* &quot;-&quot;??_);_(@_)"/>
    <numFmt numFmtId="165" formatCode="_(* #,##0_);_(* \(#,##0\);_(* &quot;-&quot;??_);_(@_)"/>
    <numFmt numFmtId="166" formatCode="_ * #,##0_ ;_ * \-#,##0_ ;_ * &quot;-&quot;??_ ;_ @_ "/>
  </numFmts>
  <fonts count="39">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cellStyleXfs>
  <cellXfs count="355">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6" fillId="11" borderId="1" xfId="0" applyFont="1" applyFill="1" applyBorder="1" applyAlignment="1">
      <alignment wrapText="1"/>
    </xf>
    <xf numFmtId="0" fontId="0" fillId="0" borderId="1" xfId="0" applyFont="1" applyFill="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165" fontId="2" fillId="10" borderId="1" xfId="0" applyNumberFormat="1" applyFont="1" applyFill="1" applyBorder="1" applyAlignment="1">
      <alignment vertical="center"/>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0" fillId="0" borderId="1" xfId="0" applyFont="1" applyFill="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165" fontId="2" fillId="10" borderId="1" xfId="0" applyNumberFormat="1"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2" fillId="0" borderId="1" xfId="0" applyFont="1" applyBorder="1" applyAlignment="1">
      <alignment vertical="top" wrapText="1"/>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1" fontId="8" fillId="0" borderId="1" xfId="0" applyNumberFormat="1" applyFont="1" applyBorder="1" applyAlignment="1">
      <alignment vertical="center"/>
    </xf>
    <xf numFmtId="0" fontId="6" fillId="0" borderId="1" xfId="0" applyFont="1" applyBorder="1" applyAlignment="1">
      <alignment horizontal="center" wrapText="1"/>
    </xf>
    <xf numFmtId="166" fontId="6" fillId="0" borderId="1" xfId="0" applyNumberFormat="1" applyFont="1" applyBorder="1" applyAlignment="1">
      <alignment horizontal="center" vertical="center" wrapText="1"/>
    </xf>
    <xf numFmtId="0" fontId="0" fillId="0" borderId="1" xfId="0" applyBorder="1" applyAlignment="1">
      <alignment horizontal="left" vertical="top" wrapText="1"/>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7" fillId="12" borderId="1"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 xfId="0" applyFont="1" applyFill="1" applyBorder="1" applyAlignment="1">
      <alignment horizontal="center" vertical="center"/>
    </xf>
    <xf numFmtId="0" fontId="33" fillId="12"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7">
    <cellStyle name="BT_Normal_RC1" xfId="4"/>
    <cellStyle name="Comma" xfId="1" builtinId="3"/>
    <cellStyle name="Comma 17" xfId="6"/>
    <cellStyle name="Comma 2" xfId="3"/>
    <cellStyle name="Normal" xfId="0" builtinId="0"/>
    <cellStyle name="Normal 2" xfId="2"/>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rgb="FF002060"/>
  </sheetPr>
  <dimension ref="A1:E6"/>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14" t="s">
        <v>87</v>
      </c>
      <c r="D2" s="15" t="s">
        <v>88</v>
      </c>
      <c r="E2" s="15" t="s">
        <v>89</v>
      </c>
    </row>
    <row r="3" spans="1:5">
      <c r="A3" s="255">
        <v>1</v>
      </c>
      <c r="B3" s="255"/>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N23"/>
  <sheetViews>
    <sheetView showGridLines="0" topLeftCell="A4" workbookViewId="0">
      <selection activeCell="C12" sqref="C12"/>
    </sheetView>
  </sheetViews>
  <sheetFormatPr defaultColWidth="9.140625" defaultRowHeight="12.75"/>
  <cols>
    <col min="1" max="1" width="9.140625" style="30"/>
    <col min="2" max="2" width="22.28515625" style="30" customWidth="1"/>
    <col min="3" max="3" width="10.85546875" style="31" customWidth="1"/>
    <col min="4" max="4" width="12" style="30" customWidth="1"/>
    <col min="5" max="5" width="11.42578125" style="32" bestFit="1" customWidth="1"/>
    <col min="6" max="6" width="11.5703125" style="32" bestFit="1" customWidth="1"/>
    <col min="7" max="7" width="10.5703125" style="32" bestFit="1" customWidth="1"/>
    <col min="8" max="8" width="14" style="32" customWidth="1"/>
    <col min="9" max="9" width="11" style="31" customWidth="1"/>
    <col min="10" max="10" width="12" style="30" customWidth="1"/>
    <col min="11" max="11" width="15" style="33" customWidth="1"/>
    <col min="12" max="14" width="13.28515625" style="30" customWidth="1"/>
    <col min="15" max="16384" width="9.140625" style="30"/>
  </cols>
  <sheetData>
    <row r="1" spans="1:14" ht="17.25" customHeight="1">
      <c r="A1" s="29" t="s">
        <v>114</v>
      </c>
      <c r="M1" s="63"/>
      <c r="N1" s="63"/>
    </row>
    <row r="2" spans="1:14" ht="17.25" customHeight="1">
      <c r="A2" s="238" t="s">
        <v>378</v>
      </c>
      <c r="M2" s="63"/>
      <c r="N2" s="63"/>
    </row>
    <row r="3" spans="1:14" s="12" customFormat="1" ht="38.25" customHeight="1">
      <c r="A3" s="267" t="s">
        <v>97</v>
      </c>
      <c r="B3" s="267" t="s">
        <v>109</v>
      </c>
      <c r="C3" s="268" t="s">
        <v>133</v>
      </c>
      <c r="D3" s="269"/>
      <c r="E3" s="269"/>
      <c r="F3" s="269"/>
      <c r="G3" s="269"/>
      <c r="H3" s="270"/>
      <c r="I3" s="263" t="s">
        <v>134</v>
      </c>
      <c r="J3" s="263"/>
      <c r="K3" s="263"/>
      <c r="L3" s="258" t="s">
        <v>116</v>
      </c>
      <c r="M3" s="259"/>
      <c r="N3" s="260" t="s">
        <v>118</v>
      </c>
    </row>
    <row r="4" spans="1:14" s="31" customFormat="1" ht="66.75" customHeight="1">
      <c r="A4" s="267"/>
      <c r="B4" s="267"/>
      <c r="C4" s="26" t="s">
        <v>119</v>
      </c>
      <c r="D4" s="26" t="s">
        <v>127</v>
      </c>
      <c r="E4" s="26" t="s">
        <v>122</v>
      </c>
      <c r="F4" s="26" t="s">
        <v>120</v>
      </c>
      <c r="G4" s="26" t="s">
        <v>123</v>
      </c>
      <c r="H4" s="26" t="s">
        <v>124</v>
      </c>
      <c r="I4" s="26" t="s">
        <v>121</v>
      </c>
      <c r="J4" s="26" t="s">
        <v>126</v>
      </c>
      <c r="K4" s="26" t="s">
        <v>125</v>
      </c>
      <c r="L4" s="26" t="s">
        <v>105</v>
      </c>
      <c r="M4" s="26" t="s">
        <v>106</v>
      </c>
      <c r="N4" s="261"/>
    </row>
    <row r="5" spans="1:14" s="25" customFormat="1" ht="25.5" customHeight="1">
      <c r="A5" s="50"/>
      <c r="B5" s="50"/>
      <c r="C5" s="50"/>
      <c r="D5" s="50"/>
      <c r="E5" s="50"/>
      <c r="F5" s="50"/>
      <c r="G5" s="50"/>
      <c r="H5" s="50"/>
      <c r="I5" s="50" t="s">
        <v>14</v>
      </c>
      <c r="J5" s="50" t="s">
        <v>15</v>
      </c>
      <c r="K5" s="50" t="s">
        <v>135</v>
      </c>
      <c r="L5" s="50"/>
      <c r="M5" s="50"/>
      <c r="N5" s="50"/>
    </row>
    <row r="6" spans="1:14">
      <c r="A6" s="264" t="s">
        <v>99</v>
      </c>
      <c r="B6" s="264"/>
      <c r="C6" s="264"/>
      <c r="D6" s="264"/>
      <c r="E6" s="264"/>
      <c r="F6" s="264"/>
      <c r="G6" s="264"/>
      <c r="H6" s="264"/>
      <c r="I6" s="264"/>
      <c r="J6" s="264"/>
      <c r="K6" s="264"/>
      <c r="L6" s="60"/>
      <c r="M6" s="62"/>
      <c r="N6" s="60"/>
    </row>
    <row r="7" spans="1:14">
      <c r="A7" s="34"/>
      <c r="B7" s="27"/>
      <c r="C7" s="35"/>
      <c r="D7" s="36"/>
      <c r="E7" s="37"/>
      <c r="F7" s="37"/>
      <c r="G7" s="37"/>
      <c r="H7" s="37"/>
      <c r="I7" s="35"/>
      <c r="J7" s="36"/>
      <c r="K7" s="239"/>
      <c r="L7" s="27"/>
      <c r="M7" s="27"/>
      <c r="N7" s="27"/>
    </row>
    <row r="8" spans="1:14">
      <c r="A8" s="34"/>
      <c r="B8" s="27"/>
      <c r="C8" s="35"/>
      <c r="D8" s="36"/>
      <c r="E8" s="37"/>
      <c r="F8" s="37"/>
      <c r="G8" s="37"/>
      <c r="H8" s="37"/>
      <c r="I8" s="35"/>
      <c r="J8" s="36"/>
      <c r="K8" s="239"/>
      <c r="L8" s="27"/>
      <c r="M8" s="27"/>
      <c r="N8" s="27"/>
    </row>
    <row r="9" spans="1:14">
      <c r="A9" s="34"/>
      <c r="B9" s="27"/>
      <c r="C9" s="35"/>
      <c r="D9" s="36"/>
      <c r="E9" s="37"/>
      <c r="F9" s="37"/>
      <c r="G9" s="37"/>
      <c r="H9" s="37"/>
      <c r="I9" s="35"/>
      <c r="J9" s="36"/>
      <c r="K9" s="239"/>
      <c r="L9" s="27"/>
      <c r="M9" s="27"/>
      <c r="N9" s="27"/>
    </row>
    <row r="10" spans="1:14" s="29" customFormat="1">
      <c r="A10" s="265" t="s">
        <v>100</v>
      </c>
      <c r="B10" s="265"/>
      <c r="C10" s="65">
        <f>SUM(C7:C9)</f>
        <v>0</v>
      </c>
      <c r="D10" s="52"/>
      <c r="E10" s="66">
        <f>SUM(E7:E9)</f>
        <v>0</v>
      </c>
      <c r="F10" s="66">
        <f>SUM(F7:F9)</f>
        <v>0</v>
      </c>
      <c r="G10" s="66">
        <f>SUM(G7:G9)</f>
        <v>0</v>
      </c>
      <c r="H10" s="66">
        <f>SUM(H7:H9)</f>
        <v>0</v>
      </c>
      <c r="I10" s="65">
        <f>SUM(I7:I9)</f>
        <v>0</v>
      </c>
      <c r="J10" s="52"/>
      <c r="K10" s="66">
        <f>SUM(K7:K9)</f>
        <v>0</v>
      </c>
      <c r="L10" s="51"/>
      <c r="M10" s="51"/>
      <c r="N10" s="51"/>
    </row>
    <row r="11" spans="1:14">
      <c r="A11" s="264" t="s">
        <v>101</v>
      </c>
      <c r="B11" s="264"/>
      <c r="C11" s="264"/>
      <c r="D11" s="264"/>
      <c r="E11" s="264"/>
      <c r="F11" s="264"/>
      <c r="G11" s="264"/>
      <c r="H11" s="264"/>
      <c r="I11" s="264"/>
      <c r="J11" s="264"/>
      <c r="K11" s="264"/>
      <c r="L11" s="60"/>
      <c r="M11" s="62"/>
      <c r="N11" s="60"/>
    </row>
    <row r="12" spans="1:14" s="12" customFormat="1" ht="15" customHeight="1">
      <c r="A12" s="39"/>
      <c r="B12" s="40"/>
      <c r="C12" s="41"/>
      <c r="D12" s="42"/>
      <c r="E12" s="43"/>
      <c r="F12" s="43"/>
      <c r="G12" s="43"/>
      <c r="H12" s="43"/>
      <c r="I12" s="41"/>
      <c r="J12" s="36"/>
      <c r="K12" s="240"/>
      <c r="L12" s="40"/>
      <c r="M12" s="40"/>
      <c r="N12" s="40"/>
    </row>
    <row r="13" spans="1:14">
      <c r="A13" s="34"/>
      <c r="B13" s="28"/>
      <c r="C13" s="35"/>
      <c r="D13" s="36"/>
      <c r="E13" s="37"/>
      <c r="F13" s="37"/>
      <c r="G13" s="37"/>
      <c r="H13" s="37"/>
      <c r="I13" s="35"/>
      <c r="J13" s="36"/>
      <c r="K13" s="239"/>
      <c r="L13" s="28"/>
      <c r="M13" s="28"/>
      <c r="N13" s="28"/>
    </row>
    <row r="14" spans="1:14" s="12" customFormat="1">
      <c r="A14" s="39"/>
      <c r="B14" s="40"/>
      <c r="C14" s="41"/>
      <c r="D14" s="42"/>
      <c r="E14" s="43"/>
      <c r="F14" s="43"/>
      <c r="G14" s="43"/>
      <c r="H14" s="43"/>
      <c r="I14" s="41"/>
      <c r="J14" s="36"/>
      <c r="K14" s="240"/>
      <c r="L14" s="40"/>
      <c r="M14" s="40"/>
      <c r="N14" s="40"/>
    </row>
    <row r="15" spans="1:14" s="29" customFormat="1">
      <c r="A15" s="265" t="s">
        <v>102</v>
      </c>
      <c r="B15" s="265"/>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264" t="s">
        <v>112</v>
      </c>
      <c r="B16" s="264"/>
      <c r="C16" s="264"/>
      <c r="D16" s="264"/>
      <c r="E16" s="264"/>
      <c r="F16" s="264"/>
      <c r="G16" s="264"/>
      <c r="H16" s="264"/>
      <c r="I16" s="264"/>
      <c r="J16" s="264"/>
      <c r="K16" s="264"/>
      <c r="L16" s="60"/>
      <c r="M16" s="62"/>
      <c r="N16" s="60"/>
    </row>
    <row r="17" spans="1:14" s="49" customFormat="1" ht="15" customHeight="1">
      <c r="A17" s="44"/>
      <c r="B17" s="45"/>
      <c r="C17" s="46"/>
      <c r="D17" s="47"/>
      <c r="E17" s="48"/>
      <c r="F17" s="48"/>
      <c r="G17" s="48"/>
      <c r="H17" s="48"/>
      <c r="I17" s="46"/>
      <c r="J17" s="47"/>
      <c r="K17" s="240"/>
      <c r="L17" s="45"/>
      <c r="M17" s="45"/>
      <c r="N17" s="45"/>
    </row>
    <row r="18" spans="1:14">
      <c r="A18" s="34"/>
      <c r="B18" s="28"/>
      <c r="C18" s="35"/>
      <c r="D18" s="36"/>
      <c r="E18" s="37"/>
      <c r="F18" s="37"/>
      <c r="G18" s="37"/>
      <c r="H18" s="37"/>
      <c r="I18" s="35"/>
      <c r="J18" s="36"/>
      <c r="K18" s="239"/>
      <c r="L18" s="28"/>
      <c r="M18" s="28"/>
      <c r="N18" s="28"/>
    </row>
    <row r="19" spans="1:14" s="49" customFormat="1">
      <c r="A19" s="44"/>
      <c r="B19" s="45"/>
      <c r="C19" s="46"/>
      <c r="D19" s="47"/>
      <c r="E19" s="48"/>
      <c r="F19" s="48"/>
      <c r="G19" s="48"/>
      <c r="H19" s="48"/>
      <c r="I19" s="46"/>
      <c r="J19" s="47"/>
      <c r="K19" s="240"/>
      <c r="L19" s="45"/>
      <c r="M19" s="45"/>
      <c r="N19" s="45"/>
    </row>
    <row r="20" spans="1:14" s="12" customFormat="1" ht="26.25" customHeight="1">
      <c r="A20" s="266" t="s">
        <v>103</v>
      </c>
      <c r="B20" s="266"/>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262" t="s">
        <v>98</v>
      </c>
      <c r="B22" s="262"/>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1:S14"/>
  <sheetViews>
    <sheetView showGridLines="0" workbookViewId="0">
      <selection activeCell="O7" sqref="O7"/>
    </sheetView>
  </sheetViews>
  <sheetFormatPr defaultColWidth="9.140625" defaultRowHeight="12.75"/>
  <cols>
    <col min="1" max="1" width="6.85546875" style="31" customWidth="1"/>
    <col min="2" max="2" width="21.42578125" style="30" customWidth="1"/>
    <col min="3" max="4" width="12" style="30" customWidth="1"/>
    <col min="5" max="5" width="14.85546875" style="30" customWidth="1"/>
    <col min="6" max="6" width="17.42578125" style="30" customWidth="1"/>
    <col min="7" max="7" width="11.42578125" style="30" bestFit="1" customWidth="1"/>
    <col min="8" max="8" width="10.5703125" style="30" bestFit="1" customWidth="1"/>
    <col min="9" max="9" width="12" style="30" customWidth="1"/>
    <col min="10" max="10" width="19.140625" style="30" customWidth="1"/>
    <col min="11" max="11" width="11.42578125" style="30" bestFit="1" customWidth="1"/>
    <col min="12" max="12" width="11.42578125" style="30" customWidth="1"/>
    <col min="13" max="13" width="16.7109375" style="30" customWidth="1"/>
    <col min="14" max="14" width="15.7109375" style="30" customWidth="1"/>
    <col min="15" max="16384" width="9.140625" style="30"/>
  </cols>
  <sheetData>
    <row r="1" spans="1:19" ht="17.25" customHeight="1">
      <c r="A1" s="64" t="s">
        <v>113</v>
      </c>
      <c r="K1" s="31"/>
      <c r="L1" s="31"/>
      <c r="M1" s="63"/>
      <c r="N1" s="63"/>
      <c r="O1" s="32"/>
      <c r="P1" s="32"/>
      <c r="Q1" s="31"/>
      <c r="S1" s="33"/>
    </row>
    <row r="2" spans="1:19" ht="17.25" customHeight="1">
      <c r="A2" s="271" t="s">
        <v>381</v>
      </c>
      <c r="B2" s="271"/>
      <c r="C2" s="271"/>
      <c r="D2" s="271"/>
      <c r="E2" s="271"/>
      <c r="F2" s="271"/>
      <c r="G2" s="271"/>
      <c r="K2" s="31"/>
      <c r="L2" s="31"/>
      <c r="M2" s="63"/>
      <c r="N2" s="63"/>
      <c r="O2" s="32"/>
      <c r="P2" s="32"/>
      <c r="Q2" s="31"/>
      <c r="S2" s="33"/>
    </row>
    <row r="3" spans="1:19" s="53" customFormat="1" ht="25.5" customHeight="1">
      <c r="A3" s="272" t="s">
        <v>0</v>
      </c>
      <c r="B3" s="272" t="s">
        <v>128</v>
      </c>
      <c r="C3" s="272" t="s">
        <v>104</v>
      </c>
      <c r="D3" s="272" t="s">
        <v>107</v>
      </c>
      <c r="E3" s="272" t="s">
        <v>110</v>
      </c>
      <c r="F3" s="272" t="s">
        <v>108</v>
      </c>
      <c r="G3" s="269" t="s">
        <v>136</v>
      </c>
      <c r="H3" s="269"/>
      <c r="I3" s="269"/>
      <c r="J3" s="263" t="s">
        <v>137</v>
      </c>
      <c r="K3" s="263"/>
      <c r="L3" s="263"/>
      <c r="M3" s="263"/>
      <c r="N3" s="263" t="s">
        <v>118</v>
      </c>
      <c r="O3" s="30"/>
      <c r="P3" s="30"/>
      <c r="Q3" s="30"/>
    </row>
    <row r="4" spans="1:19" s="53" customFormat="1" ht="60" customHeight="1">
      <c r="A4" s="273"/>
      <c r="B4" s="273"/>
      <c r="C4" s="273"/>
      <c r="D4" s="273"/>
      <c r="E4" s="273"/>
      <c r="F4" s="273"/>
      <c r="G4" s="26" t="s">
        <v>122</v>
      </c>
      <c r="H4" s="26" t="s">
        <v>123</v>
      </c>
      <c r="I4" s="26" t="s">
        <v>124</v>
      </c>
      <c r="J4" s="26" t="s">
        <v>115</v>
      </c>
      <c r="K4" s="26" t="s">
        <v>129</v>
      </c>
      <c r="L4" s="237" t="s">
        <v>379</v>
      </c>
      <c r="M4" s="26" t="s">
        <v>125</v>
      </c>
      <c r="N4" s="263"/>
    </row>
    <row r="5" spans="1:19">
      <c r="A5" s="50"/>
      <c r="B5" s="50"/>
      <c r="C5" s="50"/>
      <c r="D5" s="50"/>
      <c r="E5" s="50"/>
      <c r="F5" s="50"/>
      <c r="G5" s="50"/>
      <c r="H5" s="50"/>
      <c r="I5" s="50"/>
      <c r="J5" s="50" t="s">
        <v>14</v>
      </c>
      <c r="K5" s="50" t="s">
        <v>15</v>
      </c>
      <c r="L5" s="50" t="s">
        <v>16</v>
      </c>
      <c r="M5" s="50" t="s">
        <v>380</v>
      </c>
      <c r="N5" s="50"/>
    </row>
    <row r="6" spans="1:19" ht="63.75">
      <c r="A6" s="35">
        <v>1</v>
      </c>
      <c r="B6" s="72" t="s">
        <v>138</v>
      </c>
      <c r="C6" s="34"/>
      <c r="D6" s="54"/>
      <c r="E6" s="54"/>
      <c r="F6" s="54"/>
      <c r="G6" s="54"/>
      <c r="H6" s="54"/>
      <c r="I6" s="54"/>
      <c r="J6" s="54"/>
      <c r="K6" s="54"/>
      <c r="L6" s="54"/>
      <c r="M6" s="67"/>
      <c r="N6" s="54"/>
    </row>
    <row r="7" spans="1:19">
      <c r="A7" s="35">
        <v>2</v>
      </c>
      <c r="B7" s="71" t="s">
        <v>386</v>
      </c>
      <c r="C7" s="34">
        <v>5</v>
      </c>
      <c r="D7" s="54">
        <v>7</v>
      </c>
      <c r="E7" s="54" t="s">
        <v>387</v>
      </c>
      <c r="F7" s="54">
        <v>6</v>
      </c>
      <c r="G7" s="54"/>
      <c r="H7" s="54"/>
      <c r="I7" s="54"/>
      <c r="J7" s="54"/>
      <c r="K7" s="54"/>
      <c r="L7" s="54"/>
      <c r="M7" s="67"/>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274" t="s">
        <v>86</v>
      </c>
      <c r="B13" s="274"/>
      <c r="C13" s="67">
        <f>SUM(C6:C12)</f>
        <v>5</v>
      </c>
      <c r="D13" s="67">
        <f>SUM(D6:D12)</f>
        <v>7</v>
      </c>
      <c r="E13" s="57"/>
      <c r="F13" s="67">
        <f>SUM(F6:F12)</f>
        <v>6</v>
      </c>
      <c r="G13" s="67">
        <f t="shared" ref="G13:J13" si="0">SUM(G6:G12)</f>
        <v>0</v>
      </c>
      <c r="H13" s="67">
        <f t="shared" si="0"/>
        <v>0</v>
      </c>
      <c r="I13" s="67">
        <f t="shared" si="0"/>
        <v>0</v>
      </c>
      <c r="J13" s="67">
        <f t="shared" si="0"/>
        <v>0</v>
      </c>
      <c r="K13" s="57"/>
      <c r="L13" s="57"/>
      <c r="M13" s="67">
        <f>SUM(M6:M12)</f>
        <v>0</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tabColor rgb="FF002060"/>
  </sheetPr>
  <dimension ref="A1:E8"/>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2</v>
      </c>
      <c r="B3" s="255"/>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275" t="s">
        <v>145</v>
      </c>
      <c r="E6" s="277" t="s">
        <v>146</v>
      </c>
    </row>
    <row r="7" spans="1:5" ht="54" customHeight="1">
      <c r="A7" s="74"/>
      <c r="B7" s="19" t="s">
        <v>147</v>
      </c>
      <c r="C7" s="18" t="s">
        <v>148</v>
      </c>
      <c r="D7" s="276"/>
      <c r="E7" s="278"/>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AK23"/>
  <sheetViews>
    <sheetView showGridLines="0" tabSelected="1" workbookViewId="0">
      <selection activeCell="AD13" sqref="AD13"/>
    </sheetView>
  </sheetViews>
  <sheetFormatPr defaultColWidth="9.140625" defaultRowHeight="12.75"/>
  <cols>
    <col min="1" max="1" width="10.85546875" style="31" customWidth="1"/>
    <col min="2" max="2" width="10.85546875" style="31" hidden="1" customWidth="1"/>
    <col min="3" max="3" width="14.85546875" style="30" customWidth="1"/>
    <col min="4" max="4" width="17.42578125" style="30" hidden="1" customWidth="1"/>
    <col min="5" max="5" width="10.28515625" style="30" customWidth="1"/>
    <col min="6" max="6" width="7.85546875" style="30" bestFit="1" customWidth="1"/>
    <col min="7" max="7" width="8" style="30" bestFit="1" customWidth="1"/>
    <col min="8" max="8" width="13.7109375" style="30" customWidth="1"/>
    <col min="9" max="9" width="9.7109375" style="30" customWidth="1"/>
    <col min="10" max="10" width="7.85546875" style="30" bestFit="1" customWidth="1"/>
    <col min="11" max="11" width="8" style="30" bestFit="1" customWidth="1"/>
    <col min="12" max="12" width="10.7109375" style="30" customWidth="1"/>
    <col min="13" max="15" width="12" style="30" customWidth="1"/>
    <col min="16" max="16" width="10.42578125" style="30" customWidth="1"/>
    <col min="17" max="17" width="9.42578125" style="30" customWidth="1"/>
    <col min="18" max="18" width="8.5703125" style="30" customWidth="1"/>
    <col min="19" max="19" width="8.85546875" style="30" customWidth="1"/>
    <col min="20" max="20" width="10.5703125" style="30" customWidth="1"/>
    <col min="21" max="23" width="9.140625" style="30"/>
    <col min="24" max="24" width="11.7109375" style="30" customWidth="1"/>
    <col min="25" max="27" width="9.140625" style="30"/>
    <col min="28" max="30" width="18.28515625" style="30" customWidth="1"/>
    <col min="31" max="16384" width="9.14062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271" t="s">
        <v>382</v>
      </c>
      <c r="B2" s="271"/>
      <c r="C2" s="271"/>
      <c r="D2" s="271"/>
      <c r="E2" s="271"/>
      <c r="F2" s="271"/>
      <c r="G2" s="271"/>
      <c r="H2" s="271"/>
      <c r="I2" s="271"/>
      <c r="J2" s="271"/>
      <c r="K2" s="77"/>
      <c r="L2" s="77"/>
      <c r="M2" s="77"/>
      <c r="N2" s="77"/>
      <c r="O2" s="77"/>
      <c r="P2" s="77"/>
      <c r="Q2" s="77"/>
      <c r="R2" s="77"/>
      <c r="S2" s="77"/>
      <c r="T2" s="78"/>
      <c r="U2" s="79"/>
      <c r="V2" s="79"/>
      <c r="W2" s="77"/>
      <c r="X2" s="77"/>
      <c r="Y2" s="77"/>
      <c r="Z2" s="77"/>
      <c r="AA2" s="77"/>
      <c r="AB2" s="77"/>
      <c r="AC2" s="80"/>
      <c r="AD2" s="80"/>
    </row>
    <row r="3" spans="1:37" s="82" customFormat="1" ht="31.5" customHeight="1">
      <c r="A3" s="272" t="s">
        <v>0</v>
      </c>
      <c r="B3" s="272" t="s">
        <v>154</v>
      </c>
      <c r="C3" s="272" t="s">
        <v>155</v>
      </c>
      <c r="D3" s="272" t="s">
        <v>156</v>
      </c>
      <c r="E3" s="302" t="s">
        <v>136</v>
      </c>
      <c r="F3" s="303"/>
      <c r="G3" s="303"/>
      <c r="H3" s="303"/>
      <c r="I3" s="303"/>
      <c r="J3" s="303"/>
      <c r="K3" s="303"/>
      <c r="L3" s="303"/>
      <c r="M3" s="304"/>
      <c r="N3" s="304"/>
      <c r="O3" s="305"/>
      <c r="P3" s="306" t="s">
        <v>134</v>
      </c>
      <c r="Q3" s="304"/>
      <c r="R3" s="304"/>
      <c r="S3" s="304"/>
      <c r="T3" s="304"/>
      <c r="U3" s="304"/>
      <c r="V3" s="304"/>
      <c r="W3" s="304"/>
      <c r="X3" s="304"/>
      <c r="Y3" s="304"/>
      <c r="Z3" s="304"/>
      <c r="AA3" s="304"/>
      <c r="AB3" s="304"/>
      <c r="AC3" s="305"/>
      <c r="AD3" s="290" t="s">
        <v>118</v>
      </c>
      <c r="AE3" s="81"/>
      <c r="AF3" s="81"/>
      <c r="AG3" s="81"/>
      <c r="AH3" s="81"/>
      <c r="AI3" s="81"/>
      <c r="AJ3" s="81"/>
      <c r="AK3" s="81"/>
    </row>
    <row r="4" spans="1:37" s="82" customFormat="1" ht="31.5" customHeight="1">
      <c r="A4" s="287"/>
      <c r="B4" s="287"/>
      <c r="C4" s="287"/>
      <c r="D4" s="288"/>
      <c r="E4" s="293" t="s">
        <v>157</v>
      </c>
      <c r="F4" s="293"/>
      <c r="G4" s="293"/>
      <c r="H4" s="293"/>
      <c r="I4" s="293" t="s">
        <v>158</v>
      </c>
      <c r="J4" s="293"/>
      <c r="K4" s="293"/>
      <c r="L4" s="293"/>
      <c r="M4" s="294" t="s">
        <v>122</v>
      </c>
      <c r="N4" s="297" t="s">
        <v>123</v>
      </c>
      <c r="O4" s="297" t="s">
        <v>124</v>
      </c>
      <c r="P4" s="300" t="s">
        <v>159</v>
      </c>
      <c r="Q4" s="300"/>
      <c r="R4" s="300"/>
      <c r="S4" s="300"/>
      <c r="T4" s="293" t="s">
        <v>160</v>
      </c>
      <c r="U4" s="293"/>
      <c r="V4" s="293"/>
      <c r="W4" s="293"/>
      <c r="X4" s="293"/>
      <c r="Y4" s="293"/>
      <c r="Z4" s="293"/>
      <c r="AA4" s="293"/>
      <c r="AB4" s="301" t="s">
        <v>161</v>
      </c>
      <c r="AC4" s="301" t="s">
        <v>162</v>
      </c>
      <c r="AD4" s="291"/>
      <c r="AE4" s="81"/>
      <c r="AF4" s="81"/>
      <c r="AG4" s="81"/>
      <c r="AH4" s="81"/>
      <c r="AI4" s="81"/>
      <c r="AJ4" s="81"/>
      <c r="AK4" s="81"/>
    </row>
    <row r="5" spans="1:37" s="81" customFormat="1" ht="29.25" customHeight="1">
      <c r="A5" s="287"/>
      <c r="B5" s="287"/>
      <c r="C5" s="287"/>
      <c r="D5" s="288"/>
      <c r="E5" s="286" t="s">
        <v>163</v>
      </c>
      <c r="F5" s="286" t="s">
        <v>164</v>
      </c>
      <c r="G5" s="286" t="s">
        <v>165</v>
      </c>
      <c r="H5" s="286" t="s">
        <v>166</v>
      </c>
      <c r="I5" s="286" t="s">
        <v>163</v>
      </c>
      <c r="J5" s="286" t="s">
        <v>164</v>
      </c>
      <c r="K5" s="286" t="s">
        <v>165</v>
      </c>
      <c r="L5" s="286" t="s">
        <v>166</v>
      </c>
      <c r="M5" s="295"/>
      <c r="N5" s="298"/>
      <c r="O5" s="298"/>
      <c r="P5" s="285" t="s">
        <v>167</v>
      </c>
      <c r="Q5" s="285" t="s">
        <v>168</v>
      </c>
      <c r="R5" s="285" t="s">
        <v>169</v>
      </c>
      <c r="S5" s="285" t="s">
        <v>166</v>
      </c>
      <c r="T5" s="286" t="s">
        <v>170</v>
      </c>
      <c r="U5" s="286"/>
      <c r="V5" s="286"/>
      <c r="W5" s="286"/>
      <c r="X5" s="286" t="s">
        <v>171</v>
      </c>
      <c r="Y5" s="286"/>
      <c r="Z5" s="286"/>
      <c r="AA5" s="286"/>
      <c r="AB5" s="301"/>
      <c r="AC5" s="301"/>
      <c r="AD5" s="291"/>
    </row>
    <row r="6" spans="1:37" s="82" customFormat="1" ht="45.75" customHeight="1">
      <c r="A6" s="273"/>
      <c r="B6" s="273"/>
      <c r="C6" s="273"/>
      <c r="D6" s="289"/>
      <c r="E6" s="286"/>
      <c r="F6" s="286"/>
      <c r="G6" s="286"/>
      <c r="H6" s="286"/>
      <c r="I6" s="286"/>
      <c r="J6" s="286"/>
      <c r="K6" s="286"/>
      <c r="L6" s="286"/>
      <c r="M6" s="296"/>
      <c r="N6" s="299"/>
      <c r="O6" s="299"/>
      <c r="P6" s="285"/>
      <c r="Q6" s="285"/>
      <c r="R6" s="285"/>
      <c r="S6" s="285"/>
      <c r="T6" s="83" t="s">
        <v>163</v>
      </c>
      <c r="U6" s="83" t="s">
        <v>164</v>
      </c>
      <c r="V6" s="83" t="s">
        <v>172</v>
      </c>
      <c r="W6" s="83" t="s">
        <v>166</v>
      </c>
      <c r="X6" s="83" t="s">
        <v>163</v>
      </c>
      <c r="Y6" s="83" t="s">
        <v>164</v>
      </c>
      <c r="Z6" s="83" t="s">
        <v>172</v>
      </c>
      <c r="AA6" s="83" t="s">
        <v>166</v>
      </c>
      <c r="AB6" s="301"/>
      <c r="AC6" s="301"/>
      <c r="AD6" s="292"/>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279">
        <v>1</v>
      </c>
      <c r="B9" s="89"/>
      <c r="C9" s="282" t="s">
        <v>179</v>
      </c>
      <c r="D9" s="90" t="s">
        <v>180</v>
      </c>
      <c r="E9" s="91"/>
      <c r="F9" s="92"/>
      <c r="G9" s="91"/>
      <c r="H9" s="91"/>
      <c r="I9" s="92"/>
      <c r="J9" s="92"/>
      <c r="K9" s="91"/>
      <c r="L9" s="91"/>
      <c r="M9" s="91"/>
      <c r="N9" s="91"/>
      <c r="O9" s="91"/>
      <c r="P9" s="93"/>
      <c r="Q9" s="91"/>
      <c r="R9" s="91"/>
      <c r="S9" s="94"/>
      <c r="T9" s="94"/>
      <c r="U9" s="94"/>
      <c r="V9" s="94"/>
      <c r="W9" s="94"/>
      <c r="X9" s="94"/>
      <c r="Y9" s="94"/>
      <c r="Z9" s="94"/>
      <c r="AA9" s="94"/>
      <c r="AB9" s="95">
        <f>SUM(T9:W9)</f>
        <v>0</v>
      </c>
      <c r="AC9" s="95">
        <f>SUM(X9:AA9)</f>
        <v>0</v>
      </c>
      <c r="AD9" s="94"/>
    </row>
    <row r="10" spans="1:37" customFormat="1" ht="15" hidden="1" customHeight="1">
      <c r="A10" s="280"/>
      <c r="B10" s="96"/>
      <c r="C10" s="283"/>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281"/>
      <c r="B11" s="97"/>
      <c r="C11" s="284"/>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5">
      <c r="A12" s="89">
        <v>2</v>
      </c>
      <c r="B12" s="89"/>
      <c r="C12" s="98" t="s">
        <v>183</v>
      </c>
      <c r="D12" s="90" t="s">
        <v>180</v>
      </c>
      <c r="E12" s="92">
        <v>1</v>
      </c>
      <c r="F12" s="92">
        <v>1</v>
      </c>
      <c r="G12" s="92">
        <v>1</v>
      </c>
      <c r="H12" s="92"/>
      <c r="I12" s="92">
        <v>1</v>
      </c>
      <c r="J12" s="92">
        <v>1</v>
      </c>
      <c r="K12" s="92">
        <v>1</v>
      </c>
      <c r="L12" s="92"/>
      <c r="M12" s="92"/>
      <c r="N12" s="92"/>
      <c r="O12" s="92"/>
      <c r="P12" s="92">
        <v>1</v>
      </c>
      <c r="Q12" s="92">
        <v>0</v>
      </c>
      <c r="R12" s="92"/>
      <c r="S12" s="92"/>
      <c r="T12" s="92"/>
      <c r="U12" s="92"/>
      <c r="V12" s="92"/>
      <c r="W12" s="92"/>
      <c r="X12" s="92"/>
      <c r="Y12" s="92"/>
      <c r="Z12" s="92"/>
      <c r="AA12" s="92"/>
      <c r="AB12" s="95">
        <f>SUM(T12:W12)</f>
        <v>0</v>
      </c>
      <c r="AC12" s="95">
        <f>SUM(X12:AA12)</f>
        <v>0</v>
      </c>
      <c r="AD12" s="92" t="s">
        <v>391</v>
      </c>
    </row>
    <row r="13" spans="1:37" ht="38.25">
      <c r="A13" s="99">
        <v>3</v>
      </c>
      <c r="B13" s="99"/>
      <c r="C13" s="100" t="s">
        <v>184</v>
      </c>
      <c r="D13" s="101"/>
      <c r="E13" s="101"/>
      <c r="F13" s="101">
        <v>5</v>
      </c>
      <c r="G13" s="101">
        <v>0</v>
      </c>
      <c r="H13" s="101"/>
      <c r="I13" s="101">
        <v>0</v>
      </c>
      <c r="J13" s="101">
        <v>5</v>
      </c>
      <c r="K13" s="101">
        <v>0</v>
      </c>
      <c r="L13" s="101"/>
      <c r="M13" s="101"/>
      <c r="N13" s="101"/>
      <c r="O13" s="101"/>
      <c r="P13" s="101">
        <v>5</v>
      </c>
      <c r="Q13" s="101">
        <v>2</v>
      </c>
      <c r="R13" s="101">
        <v>6</v>
      </c>
      <c r="S13" s="101"/>
      <c r="T13" s="101"/>
      <c r="U13" s="101"/>
      <c r="V13" s="101"/>
      <c r="W13" s="101"/>
      <c r="X13" s="101"/>
      <c r="Y13" s="101"/>
      <c r="Z13" s="101"/>
      <c r="AA13" s="101"/>
      <c r="AB13" s="95">
        <f t="shared" si="0"/>
        <v>0</v>
      </c>
      <c r="AC13" s="95">
        <f>SUM(X13:AA13)</f>
        <v>0</v>
      </c>
      <c r="AD13" s="101" t="s">
        <v>390</v>
      </c>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5">
      <c r="A15" s="262" t="s">
        <v>86</v>
      </c>
      <c r="B15" s="262"/>
      <c r="C15" s="262"/>
      <c r="D15" s="54"/>
      <c r="E15" s="67">
        <f>SUM(E9:E13)</f>
        <v>1</v>
      </c>
      <c r="F15" s="67">
        <f t="shared" ref="F15:AA15" si="2">SUM(F9:F13)</f>
        <v>6</v>
      </c>
      <c r="G15" s="67">
        <f t="shared" si="2"/>
        <v>1</v>
      </c>
      <c r="H15" s="67">
        <f t="shared" si="2"/>
        <v>0</v>
      </c>
      <c r="I15" s="67">
        <f t="shared" si="2"/>
        <v>1</v>
      </c>
      <c r="J15" s="67">
        <f t="shared" si="2"/>
        <v>6</v>
      </c>
      <c r="K15" s="67">
        <f t="shared" si="2"/>
        <v>1</v>
      </c>
      <c r="L15" s="67">
        <f t="shared" si="2"/>
        <v>0</v>
      </c>
      <c r="M15" s="67">
        <f t="shared" si="2"/>
        <v>0</v>
      </c>
      <c r="N15" s="67">
        <f t="shared" si="2"/>
        <v>0</v>
      </c>
      <c r="O15" s="67">
        <f t="shared" si="2"/>
        <v>0</v>
      </c>
      <c r="P15" s="67">
        <f t="shared" si="2"/>
        <v>6</v>
      </c>
      <c r="Q15" s="67">
        <f t="shared" si="2"/>
        <v>2</v>
      </c>
      <c r="R15" s="67">
        <f t="shared" si="2"/>
        <v>6</v>
      </c>
      <c r="S15" s="67">
        <f t="shared" si="2"/>
        <v>0</v>
      </c>
      <c r="T15" s="67">
        <f t="shared" si="2"/>
        <v>0</v>
      </c>
      <c r="U15" s="67">
        <f t="shared" si="2"/>
        <v>0</v>
      </c>
      <c r="V15" s="67">
        <f t="shared" si="2"/>
        <v>0</v>
      </c>
      <c r="W15" s="67">
        <f t="shared" si="2"/>
        <v>0</v>
      </c>
      <c r="X15" s="67">
        <f t="shared" si="2"/>
        <v>0</v>
      </c>
      <c r="Y15" s="67">
        <f t="shared" si="2"/>
        <v>0</v>
      </c>
      <c r="Z15" s="67">
        <f t="shared" si="2"/>
        <v>0</v>
      </c>
      <c r="AA15" s="67">
        <f t="shared" si="2"/>
        <v>0</v>
      </c>
      <c r="AB15" s="95">
        <f>SUM(AB9:AB13)</f>
        <v>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6" customFormat="1">
      <c r="A17" s="102"/>
      <c r="B17" s="103" t="s">
        <v>154</v>
      </c>
      <c r="C17" s="102"/>
      <c r="D17" s="104" t="s">
        <v>179</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row>
    <row r="18" spans="1:30" s="2" customFormat="1" ht="15.75" customHeight="1">
      <c r="A18" s="279">
        <v>1</v>
      </c>
      <c r="B18" s="89"/>
      <c r="C18" s="282" t="s">
        <v>179</v>
      </c>
      <c r="D18" s="90" t="s">
        <v>180</v>
      </c>
      <c r="E18" s="91"/>
      <c r="F18" s="92"/>
      <c r="G18" s="91"/>
      <c r="H18" s="91"/>
      <c r="I18" s="92"/>
      <c r="J18" s="92"/>
      <c r="K18" s="91"/>
      <c r="L18" s="91"/>
      <c r="M18" s="91"/>
      <c r="N18" s="91"/>
      <c r="O18" s="91"/>
      <c r="P18" s="93"/>
      <c r="Q18" s="91"/>
      <c r="R18" s="91"/>
      <c r="S18" s="94"/>
      <c r="T18" s="94"/>
      <c r="U18" s="94"/>
      <c r="V18" s="94"/>
      <c r="W18" s="94"/>
      <c r="X18" s="94"/>
      <c r="Y18" s="94"/>
      <c r="Z18" s="94"/>
      <c r="AA18" s="94"/>
      <c r="AB18" s="95">
        <f>SUM(T18:W18)</f>
        <v>0</v>
      </c>
      <c r="AC18" s="95">
        <f>SUM(X18:AA18)</f>
        <v>0</v>
      </c>
      <c r="AD18" s="94"/>
    </row>
    <row r="19" spans="1:30" customFormat="1" ht="15" hidden="1" customHeight="1">
      <c r="A19" s="280"/>
      <c r="B19" s="96"/>
      <c r="C19" s="283"/>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281"/>
      <c r="B20" s="97"/>
      <c r="C20" s="284"/>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5">
      <c r="A21" s="89">
        <v>2</v>
      </c>
      <c r="B21" s="89"/>
      <c r="C21" s="98" t="s">
        <v>183</v>
      </c>
      <c r="D21" s="90" t="s">
        <v>180</v>
      </c>
      <c r="E21" s="92"/>
      <c r="F21" s="92"/>
      <c r="G21" s="92"/>
      <c r="H21" s="92"/>
      <c r="I21" s="92"/>
      <c r="J21" s="92"/>
      <c r="K21" s="92"/>
      <c r="L21" s="92"/>
      <c r="M21" s="92"/>
      <c r="N21" s="92"/>
      <c r="O21" s="92"/>
      <c r="P21" s="92"/>
      <c r="Q21" s="92"/>
      <c r="R21" s="92"/>
      <c r="S21" s="92"/>
      <c r="T21" s="92"/>
      <c r="U21" s="92"/>
      <c r="V21" s="92"/>
      <c r="W21" s="92"/>
      <c r="X21" s="92"/>
      <c r="Y21" s="92"/>
      <c r="Z21" s="92"/>
      <c r="AA21" s="92"/>
      <c r="AB21" s="95">
        <f t="shared" si="3"/>
        <v>0</v>
      </c>
      <c r="AC21" s="95">
        <f t="shared" si="4"/>
        <v>0</v>
      </c>
      <c r="AD21" s="92"/>
    </row>
    <row r="22" spans="1:30" ht="38.25">
      <c r="A22" s="99">
        <v>3</v>
      </c>
      <c r="B22" s="99"/>
      <c r="C22" s="100" t="s">
        <v>184</v>
      </c>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95">
        <f t="shared" si="3"/>
        <v>0</v>
      </c>
      <c r="AC22" s="95">
        <f t="shared" si="4"/>
        <v>0</v>
      </c>
      <c r="AD22" s="101"/>
    </row>
    <row r="23" spans="1:30" s="29" customFormat="1">
      <c r="A23" s="262" t="s">
        <v>86</v>
      </c>
      <c r="B23" s="262"/>
      <c r="C23" s="262"/>
      <c r="D23" s="58"/>
      <c r="E23" s="107">
        <f>SUM(E18:E22)</f>
        <v>0</v>
      </c>
      <c r="F23" s="107">
        <f t="shared" ref="F23:AA23" si="5">SUM(F18:F22)</f>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SUM(AB18:AB22)</f>
        <v>0</v>
      </c>
      <c r="AC23" s="107">
        <f>SUM(AC18:AC22)</f>
        <v>0</v>
      </c>
      <c r="AD23" s="58"/>
    </row>
  </sheetData>
  <mergeCells count="37">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2:J2"/>
    <mergeCell ref="A15:C15"/>
    <mergeCell ref="A18:A20"/>
    <mergeCell ref="C18:C20"/>
    <mergeCell ref="A23:C2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tabColor rgb="FF92D050"/>
  </sheetPr>
  <dimension ref="A1:P13"/>
  <sheetViews>
    <sheetView showGridLines="0" zoomScale="90" zoomScaleNormal="90" workbookViewId="0">
      <selection activeCell="O9" sqref="O9"/>
    </sheetView>
  </sheetViews>
  <sheetFormatPr defaultColWidth="9.140625" defaultRowHeight="12.75"/>
  <cols>
    <col min="1" max="1" width="10.85546875" style="31" customWidth="1"/>
    <col min="2" max="2" width="16.28515625" style="31" customWidth="1"/>
    <col min="3" max="5" width="11.7109375" style="30" customWidth="1"/>
    <col min="6" max="7" width="12" style="30" customWidth="1"/>
    <col min="8" max="8" width="10.7109375" style="30" customWidth="1"/>
    <col min="9" max="9" width="14" style="30" customWidth="1"/>
    <col min="10" max="10" width="10" style="30" customWidth="1"/>
    <col min="11" max="11" width="11.85546875" style="30" customWidth="1"/>
    <col min="12" max="12" width="14.28515625" style="30" customWidth="1"/>
    <col min="13" max="13" width="12.85546875" style="30" customWidth="1"/>
    <col min="14" max="14" width="14.7109375" style="30" customWidth="1"/>
    <col min="15" max="15" width="18.28515625" style="30" bestFit="1" customWidth="1"/>
    <col min="16" max="16" width="25" style="30" customWidth="1"/>
    <col min="17" max="16384" width="9.140625" style="30"/>
  </cols>
  <sheetData>
    <row r="1" spans="1:16" ht="17.25" customHeight="1">
      <c r="A1" s="64" t="s">
        <v>186</v>
      </c>
      <c r="B1" s="108"/>
      <c r="O1" s="80"/>
      <c r="P1" s="80"/>
    </row>
    <row r="2" spans="1:16" ht="17.25" customHeight="1">
      <c r="A2" s="271" t="s">
        <v>383</v>
      </c>
      <c r="B2" s="271"/>
      <c r="C2" s="271"/>
      <c r="D2" s="271"/>
      <c r="E2" s="271"/>
      <c r="F2" s="271"/>
      <c r="G2" s="271"/>
      <c r="H2" s="271"/>
      <c r="I2" s="271"/>
      <c r="J2" s="271"/>
      <c r="O2" s="80"/>
      <c r="P2" s="80"/>
    </row>
    <row r="3" spans="1:16" s="109" customFormat="1" ht="29.25" customHeight="1">
      <c r="A3" s="272" t="s">
        <v>0</v>
      </c>
      <c r="B3" s="287" t="s">
        <v>187</v>
      </c>
      <c r="C3" s="268" t="s">
        <v>188</v>
      </c>
      <c r="D3" s="269"/>
      <c r="E3" s="269"/>
      <c r="F3" s="269"/>
      <c r="G3" s="270"/>
      <c r="H3" s="309" t="s">
        <v>134</v>
      </c>
      <c r="I3" s="310"/>
      <c r="J3" s="310"/>
      <c r="K3" s="310"/>
      <c r="L3" s="310"/>
      <c r="M3" s="310"/>
      <c r="N3" s="310"/>
      <c r="O3" s="311"/>
      <c r="P3" s="307" t="s">
        <v>118</v>
      </c>
    </row>
    <row r="4" spans="1:16" s="109" customFormat="1" ht="114.75">
      <c r="A4" s="273"/>
      <c r="B4" s="273"/>
      <c r="C4" s="110" t="s">
        <v>189</v>
      </c>
      <c r="D4" s="110" t="s">
        <v>190</v>
      </c>
      <c r="E4" s="110" t="s">
        <v>122</v>
      </c>
      <c r="F4" s="26" t="s">
        <v>123</v>
      </c>
      <c r="G4" s="26" t="s">
        <v>124</v>
      </c>
      <c r="H4" s="26" t="s">
        <v>191</v>
      </c>
      <c r="I4" s="110" t="s">
        <v>192</v>
      </c>
      <c r="J4" s="110" t="s">
        <v>193</v>
      </c>
      <c r="K4" s="111" t="s">
        <v>194</v>
      </c>
      <c r="L4" s="26" t="s">
        <v>195</v>
      </c>
      <c r="M4" s="112" t="s">
        <v>196</v>
      </c>
      <c r="N4" s="26" t="s">
        <v>197</v>
      </c>
      <c r="O4" s="26" t="s">
        <v>198</v>
      </c>
      <c r="P4" s="308"/>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89.25">
      <c r="A6" s="113"/>
      <c r="B6" s="114" t="s">
        <v>138</v>
      </c>
      <c r="C6" s="115"/>
      <c r="D6" s="115"/>
      <c r="E6" s="115"/>
      <c r="F6" s="115"/>
      <c r="G6" s="115"/>
      <c r="H6" s="115"/>
      <c r="I6" s="115"/>
      <c r="J6" s="115"/>
      <c r="K6" s="115"/>
      <c r="L6" s="115"/>
      <c r="M6" s="115"/>
      <c r="N6" s="115"/>
      <c r="O6" s="115"/>
      <c r="P6" s="115"/>
    </row>
    <row r="7" spans="1:16" s="2" customFormat="1" ht="15.75" customHeight="1">
      <c r="A7" s="89">
        <v>1</v>
      </c>
      <c r="B7" s="116" t="s">
        <v>201</v>
      </c>
      <c r="C7" s="90"/>
      <c r="D7" s="90"/>
      <c r="E7" s="90"/>
      <c r="F7" s="91"/>
      <c r="G7" s="91"/>
      <c r="H7" s="117"/>
      <c r="I7" s="117"/>
      <c r="J7" s="90"/>
      <c r="K7" s="92"/>
      <c r="L7" s="92"/>
      <c r="M7" s="91"/>
      <c r="N7" s="118">
        <f>J7*K7</f>
        <v>0</v>
      </c>
      <c r="O7" s="118">
        <f>(H7+J7)*L7*M7</f>
        <v>0</v>
      </c>
      <c r="P7" s="91"/>
    </row>
    <row r="8" spans="1:16" customFormat="1" ht="15" customHeight="1">
      <c r="A8" s="89">
        <f>A7+1</f>
        <v>2</v>
      </c>
      <c r="B8" s="116" t="s">
        <v>202</v>
      </c>
      <c r="C8" s="92"/>
      <c r="D8" s="92"/>
      <c r="E8" s="92"/>
      <c r="F8" s="92"/>
      <c r="G8" s="92"/>
      <c r="H8" s="117"/>
      <c r="I8" s="117"/>
      <c r="J8" s="92"/>
      <c r="K8" s="92"/>
      <c r="L8" s="92"/>
      <c r="M8" s="92"/>
      <c r="N8" s="118">
        <f>J8*K8</f>
        <v>0</v>
      </c>
      <c r="O8" s="118">
        <f t="shared" ref="O8:O9" si="0">(H8+J8)*L8*M8</f>
        <v>0</v>
      </c>
      <c r="P8" s="92"/>
    </row>
    <row r="9" spans="1:16" customFormat="1" ht="15" customHeight="1">
      <c r="A9" s="89">
        <f t="shared" ref="A9" si="1">A8+1</f>
        <v>3</v>
      </c>
      <c r="B9" s="116" t="s">
        <v>203</v>
      </c>
      <c r="C9" s="92"/>
      <c r="D9" s="92"/>
      <c r="E9" s="92"/>
      <c r="F9" s="92"/>
      <c r="G9" s="92"/>
      <c r="H9" s="117"/>
      <c r="I9" s="117"/>
      <c r="J9" s="92"/>
      <c r="K9" s="92"/>
      <c r="L9" s="92"/>
      <c r="M9" s="92"/>
      <c r="N9" s="118">
        <f>J9*K9</f>
        <v>0</v>
      </c>
      <c r="O9" s="118">
        <f t="shared" si="0"/>
        <v>0</v>
      </c>
      <c r="P9" s="92"/>
    </row>
    <row r="10" spans="1:16" s="29" customFormat="1">
      <c r="A10" s="274" t="s">
        <v>86</v>
      </c>
      <c r="B10" s="274"/>
      <c r="C10" s="107">
        <f>SUM(C7:C9)</f>
        <v>0</v>
      </c>
      <c r="D10" s="107">
        <f t="shared" ref="D10:J10" si="2">SUM(D7:D9)</f>
        <v>0</v>
      </c>
      <c r="E10" s="107">
        <f t="shared" si="2"/>
        <v>0</v>
      </c>
      <c r="F10" s="107">
        <f t="shared" si="2"/>
        <v>0</v>
      </c>
      <c r="G10" s="107">
        <f t="shared" si="2"/>
        <v>0</v>
      </c>
      <c r="H10" s="107">
        <f t="shared" si="2"/>
        <v>0</v>
      </c>
      <c r="I10" s="107">
        <f t="shared" si="2"/>
        <v>0</v>
      </c>
      <c r="J10" s="107">
        <f t="shared" si="2"/>
        <v>0</v>
      </c>
      <c r="K10" s="243"/>
      <c r="L10" s="243"/>
      <c r="M10" s="243"/>
      <c r="N10" s="107">
        <f>SUM(N7:N9)</f>
        <v>0</v>
      </c>
      <c r="O10" s="107">
        <f>SUM(O7:O9)</f>
        <v>0</v>
      </c>
      <c r="P10" s="243"/>
    </row>
    <row r="13" spans="1:16">
      <c r="D13" s="30" t="s">
        <v>377</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K15"/>
  <sheetViews>
    <sheetView showGridLines="0" workbookViewId="0">
      <selection activeCell="H8" sqref="H8"/>
    </sheetView>
  </sheetViews>
  <sheetFormatPr defaultColWidth="9.140625" defaultRowHeight="12.75"/>
  <cols>
    <col min="1" max="1" width="10" style="31" customWidth="1"/>
    <col min="2" max="2" width="30" style="31" customWidth="1"/>
    <col min="3" max="5" width="12" style="30" customWidth="1"/>
    <col min="6" max="9" width="11.85546875" style="30" customWidth="1"/>
    <col min="10" max="10" width="15.42578125" style="30" bestFit="1" customWidth="1"/>
    <col min="11" max="11" width="32.85546875" style="30" customWidth="1"/>
    <col min="12" max="16384" width="9.140625" style="30"/>
  </cols>
  <sheetData>
    <row r="1" spans="1:11" ht="17.25" customHeight="1">
      <c r="A1" s="119" t="s">
        <v>204</v>
      </c>
      <c r="J1" s="80"/>
      <c r="K1" s="80"/>
    </row>
    <row r="2" spans="1:11" ht="17.25" customHeight="1">
      <c r="A2" s="271" t="s">
        <v>382</v>
      </c>
      <c r="B2" s="271"/>
      <c r="C2" s="271"/>
      <c r="D2" s="271"/>
      <c r="E2" s="271"/>
      <c r="F2" s="271"/>
      <c r="G2" s="271"/>
      <c r="H2" s="271"/>
      <c r="I2" s="271"/>
      <c r="J2" s="271"/>
      <c r="K2" s="80"/>
    </row>
    <row r="3" spans="1:11" s="109" customFormat="1" ht="29.25" customHeight="1">
      <c r="A3" s="272" t="s">
        <v>0</v>
      </c>
      <c r="B3" s="272" t="s">
        <v>205</v>
      </c>
      <c r="C3" s="268" t="s">
        <v>206</v>
      </c>
      <c r="D3" s="269"/>
      <c r="E3" s="270"/>
      <c r="F3" s="312" t="s">
        <v>207</v>
      </c>
      <c r="G3" s="312"/>
      <c r="H3" s="312"/>
      <c r="I3" s="312"/>
      <c r="J3" s="312"/>
      <c r="K3" s="312" t="s">
        <v>118</v>
      </c>
    </row>
    <row r="4" spans="1:11" s="109" customFormat="1" ht="89.25">
      <c r="A4" s="287"/>
      <c r="B4" s="287"/>
      <c r="C4" s="110" t="s">
        <v>122</v>
      </c>
      <c r="D4" s="110" t="s">
        <v>123</v>
      </c>
      <c r="E4" s="110" t="s">
        <v>124</v>
      </c>
      <c r="F4" s="26" t="s">
        <v>208</v>
      </c>
      <c r="G4" s="26" t="s">
        <v>209</v>
      </c>
      <c r="H4" s="26" t="s">
        <v>210</v>
      </c>
      <c r="I4" s="26" t="s">
        <v>211</v>
      </c>
      <c r="J4" s="26" t="s">
        <v>212</v>
      </c>
      <c r="K4" s="312"/>
    </row>
    <row r="5" spans="1:11" ht="18" customHeight="1">
      <c r="A5" s="50"/>
      <c r="B5" s="50"/>
      <c r="C5" s="50"/>
      <c r="D5" s="50"/>
      <c r="E5" s="50"/>
      <c r="F5" s="50" t="s">
        <v>14</v>
      </c>
      <c r="G5" s="50" t="s">
        <v>15</v>
      </c>
      <c r="H5" s="50" t="s">
        <v>16</v>
      </c>
      <c r="I5" s="50" t="s">
        <v>147</v>
      </c>
      <c r="J5" s="50" t="s">
        <v>213</v>
      </c>
      <c r="K5" s="50"/>
    </row>
    <row r="6" spans="1:11">
      <c r="A6" s="120"/>
      <c r="B6" s="120" t="s">
        <v>214</v>
      </c>
      <c r="C6" s="121"/>
      <c r="D6" s="121"/>
      <c r="E6" s="121"/>
      <c r="F6" s="121"/>
      <c r="G6" s="121"/>
      <c r="H6" s="121"/>
      <c r="I6" s="121"/>
      <c r="J6" s="121"/>
      <c r="K6" s="121"/>
    </row>
    <row r="7" spans="1:11" ht="15">
      <c r="A7" s="122"/>
      <c r="B7" s="122" t="s">
        <v>1</v>
      </c>
      <c r="C7" s="54"/>
      <c r="D7" s="54"/>
      <c r="E7" s="54"/>
      <c r="F7" s="54"/>
      <c r="G7" s="54"/>
      <c r="H7" s="54"/>
      <c r="I7" s="54"/>
      <c r="J7" s="67">
        <f>(G7*H7*I7)/100000</f>
        <v>0</v>
      </c>
      <c r="K7" s="54"/>
    </row>
    <row r="8" spans="1:11" ht="15">
      <c r="A8" s="122"/>
      <c r="B8" s="122" t="s">
        <v>180</v>
      </c>
      <c r="C8" s="54"/>
      <c r="D8" s="54"/>
      <c r="E8" s="54"/>
      <c r="F8" s="54">
        <v>1</v>
      </c>
      <c r="G8" s="54">
        <v>1</v>
      </c>
      <c r="H8" s="54"/>
      <c r="I8" s="54">
        <v>12</v>
      </c>
      <c r="J8" s="67">
        <f t="shared" ref="J8:J10" si="0">(G8*H8*I8)/100000</f>
        <v>0</v>
      </c>
      <c r="K8" s="54"/>
    </row>
    <row r="9" spans="1:11">
      <c r="A9" s="123"/>
      <c r="B9" s="123" t="s">
        <v>215</v>
      </c>
      <c r="C9" s="54"/>
      <c r="D9" s="54"/>
      <c r="E9" s="54"/>
      <c r="F9" s="54">
        <v>5</v>
      </c>
      <c r="G9" s="54">
        <v>5</v>
      </c>
      <c r="H9" s="54"/>
      <c r="I9" s="54">
        <v>12</v>
      </c>
      <c r="J9" s="67">
        <f t="shared" si="0"/>
        <v>0</v>
      </c>
      <c r="K9" s="54"/>
    </row>
    <row r="10" spans="1:11">
      <c r="A10" s="123"/>
      <c r="B10" s="123" t="s">
        <v>216</v>
      </c>
      <c r="C10" s="54"/>
      <c r="D10" s="54"/>
      <c r="E10" s="54"/>
      <c r="F10" s="54">
        <v>1</v>
      </c>
      <c r="G10" s="54">
        <v>1</v>
      </c>
      <c r="H10" s="54"/>
      <c r="I10" s="54">
        <v>12</v>
      </c>
      <c r="J10" s="67">
        <f t="shared" si="0"/>
        <v>0</v>
      </c>
      <c r="K10" s="54"/>
    </row>
    <row r="11" spans="1:11">
      <c r="A11" s="70" t="s">
        <v>86</v>
      </c>
      <c r="B11" s="70"/>
      <c r="C11" s="65">
        <f>SUM(C7:C10)</f>
        <v>0</v>
      </c>
      <c r="D11" s="65">
        <f t="shared" ref="D11:G11" si="1">SUM(D7:D10)</f>
        <v>0</v>
      </c>
      <c r="E11" s="65">
        <f t="shared" si="1"/>
        <v>0</v>
      </c>
      <c r="F11" s="65">
        <f t="shared" si="1"/>
        <v>7</v>
      </c>
      <c r="G11" s="65">
        <f t="shared" si="1"/>
        <v>7</v>
      </c>
      <c r="H11" s="243"/>
      <c r="I11" s="243"/>
      <c r="J11" s="65">
        <f>SUM(J7:J10)</f>
        <v>0</v>
      </c>
      <c r="K11" s="244"/>
    </row>
    <row r="12" spans="1:11">
      <c r="A12" s="86"/>
      <c r="B12" s="86" t="s">
        <v>185</v>
      </c>
      <c r="C12" s="121"/>
      <c r="D12" s="121"/>
      <c r="E12" s="121"/>
      <c r="F12" s="121"/>
      <c r="G12" s="121"/>
      <c r="H12" s="121"/>
      <c r="I12" s="121"/>
      <c r="J12" s="121"/>
      <c r="K12" s="121"/>
    </row>
    <row r="13" spans="1:11" s="106" customFormat="1">
      <c r="A13" s="124"/>
      <c r="B13" s="124"/>
      <c r="C13" s="125"/>
      <c r="D13" s="125"/>
      <c r="E13" s="125"/>
      <c r="F13" s="125"/>
      <c r="G13" s="125"/>
      <c r="H13" s="125"/>
      <c r="I13" s="125"/>
      <c r="J13" s="125"/>
      <c r="K13" s="125"/>
    </row>
    <row r="14" spans="1:11" ht="15">
      <c r="A14" s="117"/>
      <c r="B14" s="117"/>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43"/>
      <c r="I15" s="243"/>
      <c r="J15" s="65">
        <f>SUM(J13:J14)</f>
        <v>0</v>
      </c>
      <c r="K15" s="244"/>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2060"/>
  </sheetPr>
  <dimension ref="A1:E6"/>
  <sheetViews>
    <sheetView workbookViewId="0">
      <selection activeCell="E1" sqref="E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4</v>
      </c>
      <c r="B3" s="255"/>
      <c r="C3" s="16" t="s">
        <v>217</v>
      </c>
      <c r="D3" s="17"/>
      <c r="E3" s="18"/>
    </row>
    <row r="4" spans="1:5" ht="182.25" customHeight="1">
      <c r="A4" s="18"/>
      <c r="B4" s="19" t="s">
        <v>14</v>
      </c>
      <c r="C4" s="23" t="s">
        <v>218</v>
      </c>
      <c r="D4" s="126" t="s">
        <v>219</v>
      </c>
      <c r="E4" s="126" t="s">
        <v>220</v>
      </c>
    </row>
    <row r="5" spans="1:5" ht="42" customHeight="1">
      <c r="A5" s="18"/>
      <c r="B5" s="19" t="s">
        <v>15</v>
      </c>
      <c r="C5" s="23" t="s">
        <v>221</v>
      </c>
      <c r="D5" s="21"/>
      <c r="E5" s="21" t="s">
        <v>222</v>
      </c>
    </row>
    <row r="6" spans="1:5" ht="37.5" customHeight="1">
      <c r="A6" s="18"/>
      <c r="B6" s="19" t="s">
        <v>16</v>
      </c>
      <c r="C6" s="23" t="s">
        <v>223</v>
      </c>
      <c r="D6" s="21"/>
      <c r="E6" s="21" t="s">
        <v>224</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50"/>
  </sheetPr>
  <dimension ref="A1:M13"/>
  <sheetViews>
    <sheetView showGridLines="0" workbookViewId="0">
      <selection activeCell="N7" sqref="N7"/>
    </sheetView>
  </sheetViews>
  <sheetFormatPr defaultColWidth="9.140625" defaultRowHeight="12.75"/>
  <cols>
    <col min="1" max="1" width="8.85546875" style="30" customWidth="1"/>
    <col min="2" max="2" width="17.85546875" style="30" customWidth="1"/>
    <col min="3" max="4" width="11.7109375" style="30" customWidth="1"/>
    <col min="5" max="7" width="12" style="30" customWidth="1"/>
    <col min="8" max="8" width="11.85546875" style="30" customWidth="1"/>
    <col min="9" max="9" width="14.5703125" style="30" customWidth="1"/>
    <col min="10" max="10" width="12.28515625" style="30" customWidth="1"/>
    <col min="11" max="12" width="15.5703125" style="30" customWidth="1"/>
    <col min="13" max="13" width="13.28515625" style="30" customWidth="1"/>
    <col min="14" max="16384" width="9.140625" style="30"/>
  </cols>
  <sheetData>
    <row r="1" spans="1:13" customFormat="1" ht="15">
      <c r="A1" s="127" t="s">
        <v>225</v>
      </c>
      <c r="B1" s="127"/>
      <c r="C1" s="127"/>
      <c r="D1" s="127"/>
      <c r="E1" s="127"/>
      <c r="F1" s="127"/>
      <c r="G1" s="127"/>
      <c r="H1" s="127"/>
      <c r="I1" s="127"/>
      <c r="J1" s="127"/>
      <c r="K1" s="127"/>
      <c r="L1" s="127"/>
      <c r="M1" s="128"/>
    </row>
    <row r="2" spans="1:13" customFormat="1" ht="15" customHeight="1">
      <c r="A2" s="271" t="s">
        <v>383</v>
      </c>
      <c r="B2" s="271"/>
      <c r="C2" s="271"/>
      <c r="D2" s="271"/>
      <c r="E2" s="271"/>
      <c r="F2" s="271"/>
      <c r="G2" s="271"/>
      <c r="H2" s="271"/>
      <c r="I2" s="271"/>
      <c r="J2" s="271"/>
      <c r="K2" s="127"/>
      <c r="L2" s="241"/>
      <c r="M2" s="242"/>
    </row>
    <row r="3" spans="1:13" s="130" customFormat="1" ht="15" customHeight="1">
      <c r="A3" s="315" t="s">
        <v>226</v>
      </c>
      <c r="B3" s="315" t="s">
        <v>187</v>
      </c>
      <c r="C3" s="316" t="s">
        <v>136</v>
      </c>
      <c r="D3" s="317"/>
      <c r="E3" s="317"/>
      <c r="F3" s="317"/>
      <c r="G3" s="318"/>
      <c r="H3" s="316" t="s">
        <v>134</v>
      </c>
      <c r="I3" s="317"/>
      <c r="J3" s="317"/>
      <c r="K3" s="317"/>
      <c r="L3" s="129"/>
      <c r="M3" s="313" t="s">
        <v>118</v>
      </c>
    </row>
    <row r="4" spans="1:13" s="2" customFormat="1" ht="89.25">
      <c r="A4" s="315"/>
      <c r="B4" s="315"/>
      <c r="C4" s="131" t="s">
        <v>227</v>
      </c>
      <c r="D4" s="131" t="s">
        <v>228</v>
      </c>
      <c r="E4" s="26" t="s">
        <v>122</v>
      </c>
      <c r="F4" s="26" t="s">
        <v>123</v>
      </c>
      <c r="G4" s="26" t="s">
        <v>124</v>
      </c>
      <c r="H4" s="131" t="s">
        <v>229</v>
      </c>
      <c r="I4" s="131" t="s">
        <v>230</v>
      </c>
      <c r="J4" s="131" t="s">
        <v>231</v>
      </c>
      <c r="K4" s="131" t="s">
        <v>212</v>
      </c>
      <c r="L4" s="131" t="s">
        <v>232</v>
      </c>
      <c r="M4" s="314"/>
    </row>
    <row r="5" spans="1:13" s="2" customFormat="1" ht="15">
      <c r="A5" s="132"/>
      <c r="B5" s="132"/>
      <c r="C5" s="132"/>
      <c r="D5" s="132"/>
      <c r="E5" s="133"/>
      <c r="F5" s="133"/>
      <c r="G5" s="133"/>
      <c r="H5" s="134"/>
      <c r="I5" s="134" t="s">
        <v>14</v>
      </c>
      <c r="J5" s="134" t="s">
        <v>15</v>
      </c>
      <c r="K5" s="133" t="s">
        <v>233</v>
      </c>
      <c r="L5" s="134"/>
      <c r="M5" s="134"/>
    </row>
    <row r="6" spans="1:13" ht="105">
      <c r="A6" s="135"/>
      <c r="B6" s="136" t="s">
        <v>138</v>
      </c>
      <c r="C6" s="135"/>
      <c r="D6" s="117"/>
      <c r="E6" s="54"/>
      <c r="F6" s="54"/>
      <c r="G6" s="54"/>
      <c r="H6" s="54"/>
      <c r="I6" s="54"/>
      <c r="J6" s="54"/>
      <c r="K6" s="67">
        <f>(I6*J6)/100000</f>
        <v>0</v>
      </c>
      <c r="L6" s="54"/>
      <c r="M6" s="54"/>
    </row>
    <row r="7" spans="1:13">
      <c r="A7" s="35">
        <v>1</v>
      </c>
      <c r="B7" s="137" t="s">
        <v>386</v>
      </c>
      <c r="C7" s="35"/>
      <c r="D7" s="35"/>
      <c r="E7" s="54"/>
      <c r="F7" s="54"/>
      <c r="G7" s="54"/>
      <c r="H7" s="54">
        <v>1833</v>
      </c>
      <c r="I7" s="54">
        <v>134</v>
      </c>
      <c r="J7" s="54"/>
      <c r="K7" s="67">
        <f t="shared" ref="K7:K9" si="0">(I7*J7)/100000</f>
        <v>0</v>
      </c>
      <c r="L7" s="54"/>
      <c r="M7" s="54"/>
    </row>
    <row r="8" spans="1:13" s="106" customFormat="1">
      <c r="A8" s="124"/>
      <c r="B8" s="138"/>
      <c r="C8" s="124"/>
      <c r="D8" s="139"/>
      <c r="E8" s="125"/>
      <c r="F8" s="125"/>
      <c r="G8" s="125"/>
      <c r="H8" s="125"/>
      <c r="I8" s="125"/>
      <c r="J8" s="125"/>
      <c r="K8" s="67">
        <f t="shared" si="0"/>
        <v>0</v>
      </c>
      <c r="L8" s="125"/>
      <c r="M8" s="125"/>
    </row>
    <row r="9" spans="1:13" ht="15">
      <c r="A9" s="135"/>
      <c r="B9" s="140"/>
      <c r="C9" s="135"/>
      <c r="D9" s="104"/>
      <c r="E9" s="54"/>
      <c r="F9" s="54"/>
      <c r="G9" s="54"/>
      <c r="H9" s="54"/>
      <c r="I9" s="54"/>
      <c r="J9" s="54"/>
      <c r="K9" s="67">
        <f t="shared" si="0"/>
        <v>0</v>
      </c>
      <c r="L9" s="54"/>
      <c r="M9" s="54"/>
    </row>
    <row r="10" spans="1:13">
      <c r="A10" s="58"/>
      <c r="B10" s="58" t="s">
        <v>86</v>
      </c>
      <c r="C10" s="107">
        <f>SUM(C6:C9)</f>
        <v>0</v>
      </c>
      <c r="D10" s="243"/>
      <c r="E10" s="65">
        <f>SUM(E6:E9)</f>
        <v>0</v>
      </c>
      <c r="F10" s="65">
        <f t="shared" ref="F10:I10" si="1">SUM(F6:F9)</f>
        <v>0</v>
      </c>
      <c r="G10" s="65">
        <f t="shared" si="1"/>
        <v>0</v>
      </c>
      <c r="H10" s="65">
        <f t="shared" si="1"/>
        <v>1833</v>
      </c>
      <c r="I10" s="65">
        <f t="shared" si="1"/>
        <v>134</v>
      </c>
      <c r="J10" s="243"/>
      <c r="K10" s="65">
        <f>SUM(K6:K9)</f>
        <v>0</v>
      </c>
      <c r="L10" s="243"/>
      <c r="M10" s="243"/>
    </row>
    <row r="13" spans="1:13">
      <c r="C13" s="30" t="s">
        <v>377</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sheetPr>
    <tabColor rgb="FF00B050"/>
  </sheetPr>
  <dimension ref="A1:S10"/>
  <sheetViews>
    <sheetView showGridLines="0" zoomScale="90" zoomScaleNormal="90" workbookViewId="0">
      <selection activeCell="L6" sqref="L6"/>
    </sheetView>
  </sheetViews>
  <sheetFormatPr defaultRowHeight="14.25"/>
  <cols>
    <col min="1" max="1" width="9.140625" style="149" customWidth="1"/>
    <col min="2" max="2" width="19.28515625" style="149" customWidth="1"/>
    <col min="3" max="3" width="9.7109375" style="149" customWidth="1"/>
    <col min="4" max="4" width="10.42578125" style="149" customWidth="1"/>
    <col min="5" max="5" width="16.140625" style="149" customWidth="1"/>
    <col min="6" max="6" width="12" style="149" customWidth="1"/>
    <col min="7" max="8" width="10.5703125" style="149" customWidth="1"/>
    <col min="9" max="9" width="12.85546875" style="149" customWidth="1"/>
    <col min="10" max="10" width="14.7109375" style="149" customWidth="1"/>
    <col min="11" max="11" width="16" style="149" customWidth="1"/>
    <col min="12" max="12" width="17.5703125" style="149" customWidth="1"/>
    <col min="13" max="13" width="22.7109375" style="149" customWidth="1"/>
    <col min="14" max="14" width="12.28515625" style="149" customWidth="1"/>
    <col min="15" max="260" width="9.140625" style="149"/>
    <col min="261" max="261" width="4.42578125" style="149" customWidth="1"/>
    <col min="262" max="262" width="24.28515625" style="149" customWidth="1"/>
    <col min="263" max="263" width="12" style="149" customWidth="1"/>
    <col min="264" max="264" width="10.5703125" style="149" customWidth="1"/>
    <col min="265" max="265" width="9.5703125" style="149" bestFit="1" customWidth="1"/>
    <col min="266" max="266" width="17.5703125" style="149" customWidth="1"/>
    <col min="267" max="267" width="16.28515625" style="149" customWidth="1"/>
    <col min="268" max="268" width="9.140625" style="149"/>
    <col min="269" max="269" width="9.140625" style="149" customWidth="1"/>
    <col min="270" max="516" width="9.140625" style="149"/>
    <col min="517" max="517" width="4.42578125" style="149" customWidth="1"/>
    <col min="518" max="518" width="24.28515625" style="149" customWidth="1"/>
    <col min="519" max="519" width="12" style="149" customWidth="1"/>
    <col min="520" max="520" width="10.5703125" style="149" customWidth="1"/>
    <col min="521" max="521" width="9.5703125" style="149" bestFit="1" customWidth="1"/>
    <col min="522" max="522" width="17.5703125" style="149" customWidth="1"/>
    <col min="523" max="523" width="16.28515625" style="149" customWidth="1"/>
    <col min="524" max="524" width="9.140625" style="149"/>
    <col min="525" max="525" width="9.140625" style="149" customWidth="1"/>
    <col min="526" max="772" width="9.140625" style="149"/>
    <col min="773" max="773" width="4.42578125" style="149" customWidth="1"/>
    <col min="774" max="774" width="24.28515625" style="149" customWidth="1"/>
    <col min="775" max="775" width="12" style="149" customWidth="1"/>
    <col min="776" max="776" width="10.5703125" style="149" customWidth="1"/>
    <col min="777" max="777" width="9.5703125" style="149" bestFit="1" customWidth="1"/>
    <col min="778" max="778" width="17.5703125" style="149" customWidth="1"/>
    <col min="779" max="779" width="16.28515625" style="149" customWidth="1"/>
    <col min="780" max="780" width="9.140625" style="149"/>
    <col min="781" max="781" width="9.140625" style="149" customWidth="1"/>
    <col min="782" max="1028" width="9.140625" style="149"/>
    <col min="1029" max="1029" width="4.42578125" style="149" customWidth="1"/>
    <col min="1030" max="1030" width="24.28515625" style="149" customWidth="1"/>
    <col min="1031" max="1031" width="12" style="149" customWidth="1"/>
    <col min="1032" max="1032" width="10.5703125" style="149" customWidth="1"/>
    <col min="1033" max="1033" width="9.5703125" style="149" bestFit="1" customWidth="1"/>
    <col min="1034" max="1034" width="17.5703125" style="149" customWidth="1"/>
    <col min="1035" max="1035" width="16.28515625" style="149" customWidth="1"/>
    <col min="1036" max="1036" width="9.140625" style="149"/>
    <col min="1037" max="1037" width="9.140625" style="149" customWidth="1"/>
    <col min="1038" max="1284" width="9.140625" style="149"/>
    <col min="1285" max="1285" width="4.42578125" style="149" customWidth="1"/>
    <col min="1286" max="1286" width="24.28515625" style="149" customWidth="1"/>
    <col min="1287" max="1287" width="12" style="149" customWidth="1"/>
    <col min="1288" max="1288" width="10.5703125" style="149" customWidth="1"/>
    <col min="1289" max="1289" width="9.5703125" style="149" bestFit="1" customWidth="1"/>
    <col min="1290" max="1290" width="17.5703125" style="149" customWidth="1"/>
    <col min="1291" max="1291" width="16.28515625" style="149" customWidth="1"/>
    <col min="1292" max="1292" width="9.140625" style="149"/>
    <col min="1293" max="1293" width="9.140625" style="149" customWidth="1"/>
    <col min="1294" max="1540" width="9.140625" style="149"/>
    <col min="1541" max="1541" width="4.42578125" style="149" customWidth="1"/>
    <col min="1542" max="1542" width="24.28515625" style="149" customWidth="1"/>
    <col min="1543" max="1543" width="12" style="149" customWidth="1"/>
    <col min="1544" max="1544" width="10.5703125" style="149" customWidth="1"/>
    <col min="1545" max="1545" width="9.5703125" style="149" bestFit="1" customWidth="1"/>
    <col min="1546" max="1546" width="17.5703125" style="149" customWidth="1"/>
    <col min="1547" max="1547" width="16.28515625" style="149" customWidth="1"/>
    <col min="1548" max="1548" width="9.140625" style="149"/>
    <col min="1549" max="1549" width="9.140625" style="149" customWidth="1"/>
    <col min="1550" max="1796" width="9.140625" style="149"/>
    <col min="1797" max="1797" width="4.42578125" style="149" customWidth="1"/>
    <col min="1798" max="1798" width="24.28515625" style="149" customWidth="1"/>
    <col min="1799" max="1799" width="12" style="149" customWidth="1"/>
    <col min="1800" max="1800" width="10.5703125" style="149" customWidth="1"/>
    <col min="1801" max="1801" width="9.5703125" style="149" bestFit="1" customWidth="1"/>
    <col min="1802" max="1802" width="17.5703125" style="149" customWidth="1"/>
    <col min="1803" max="1803" width="16.28515625" style="149" customWidth="1"/>
    <col min="1804" max="1804" width="9.140625" style="149"/>
    <col min="1805" max="1805" width="9.140625" style="149" customWidth="1"/>
    <col min="1806" max="2052" width="9.140625" style="149"/>
    <col min="2053" max="2053" width="4.42578125" style="149" customWidth="1"/>
    <col min="2054" max="2054" width="24.28515625" style="149" customWidth="1"/>
    <col min="2055" max="2055" width="12" style="149" customWidth="1"/>
    <col min="2056" max="2056" width="10.5703125" style="149" customWidth="1"/>
    <col min="2057" max="2057" width="9.5703125" style="149" bestFit="1" customWidth="1"/>
    <col min="2058" max="2058" width="17.5703125" style="149" customWidth="1"/>
    <col min="2059" max="2059" width="16.28515625" style="149" customWidth="1"/>
    <col min="2060" max="2060" width="9.140625" style="149"/>
    <col min="2061" max="2061" width="9.140625" style="149" customWidth="1"/>
    <col min="2062" max="2308" width="9.140625" style="149"/>
    <col min="2309" max="2309" width="4.42578125" style="149" customWidth="1"/>
    <col min="2310" max="2310" width="24.28515625" style="149" customWidth="1"/>
    <col min="2311" max="2311" width="12" style="149" customWidth="1"/>
    <col min="2312" max="2312" width="10.5703125" style="149" customWidth="1"/>
    <col min="2313" max="2313" width="9.5703125" style="149" bestFit="1" customWidth="1"/>
    <col min="2314" max="2314" width="17.5703125" style="149" customWidth="1"/>
    <col min="2315" max="2315" width="16.28515625" style="149" customWidth="1"/>
    <col min="2316" max="2316" width="9.140625" style="149"/>
    <col min="2317" max="2317" width="9.140625" style="149" customWidth="1"/>
    <col min="2318" max="2564" width="9.140625" style="149"/>
    <col min="2565" max="2565" width="4.42578125" style="149" customWidth="1"/>
    <col min="2566" max="2566" width="24.28515625" style="149" customWidth="1"/>
    <col min="2567" max="2567" width="12" style="149" customWidth="1"/>
    <col min="2568" max="2568" width="10.5703125" style="149" customWidth="1"/>
    <col min="2569" max="2569" width="9.5703125" style="149" bestFit="1" customWidth="1"/>
    <col min="2570" max="2570" width="17.5703125" style="149" customWidth="1"/>
    <col min="2571" max="2571" width="16.28515625" style="149" customWidth="1"/>
    <col min="2572" max="2572" width="9.140625" style="149"/>
    <col min="2573" max="2573" width="9.140625" style="149" customWidth="1"/>
    <col min="2574" max="2820" width="9.140625" style="149"/>
    <col min="2821" max="2821" width="4.42578125" style="149" customWidth="1"/>
    <col min="2822" max="2822" width="24.28515625" style="149" customWidth="1"/>
    <col min="2823" max="2823" width="12" style="149" customWidth="1"/>
    <col min="2824" max="2824" width="10.5703125" style="149" customWidth="1"/>
    <col min="2825" max="2825" width="9.5703125" style="149" bestFit="1" customWidth="1"/>
    <col min="2826" max="2826" width="17.5703125" style="149" customWidth="1"/>
    <col min="2827" max="2827" width="16.28515625" style="149" customWidth="1"/>
    <col min="2828" max="2828" width="9.140625" style="149"/>
    <col min="2829" max="2829" width="9.140625" style="149" customWidth="1"/>
    <col min="2830" max="3076" width="9.140625" style="149"/>
    <col min="3077" max="3077" width="4.42578125" style="149" customWidth="1"/>
    <col min="3078" max="3078" width="24.28515625" style="149" customWidth="1"/>
    <col min="3079" max="3079" width="12" style="149" customWidth="1"/>
    <col min="3080" max="3080" width="10.5703125" style="149" customWidth="1"/>
    <col min="3081" max="3081" width="9.5703125" style="149" bestFit="1" customWidth="1"/>
    <col min="3082" max="3082" width="17.5703125" style="149" customWidth="1"/>
    <col min="3083" max="3083" width="16.28515625" style="149" customWidth="1"/>
    <col min="3084" max="3084" width="9.140625" style="149"/>
    <col min="3085" max="3085" width="9.140625" style="149" customWidth="1"/>
    <col min="3086" max="3332" width="9.140625" style="149"/>
    <col min="3333" max="3333" width="4.42578125" style="149" customWidth="1"/>
    <col min="3334" max="3334" width="24.28515625" style="149" customWidth="1"/>
    <col min="3335" max="3335" width="12" style="149" customWidth="1"/>
    <col min="3336" max="3336" width="10.5703125" style="149" customWidth="1"/>
    <col min="3337" max="3337" width="9.5703125" style="149" bestFit="1" customWidth="1"/>
    <col min="3338" max="3338" width="17.5703125" style="149" customWidth="1"/>
    <col min="3339" max="3339" width="16.28515625" style="149" customWidth="1"/>
    <col min="3340" max="3340" width="9.140625" style="149"/>
    <col min="3341" max="3341" width="9.140625" style="149" customWidth="1"/>
    <col min="3342" max="3588" width="9.140625" style="149"/>
    <col min="3589" max="3589" width="4.42578125" style="149" customWidth="1"/>
    <col min="3590" max="3590" width="24.28515625" style="149" customWidth="1"/>
    <col min="3591" max="3591" width="12" style="149" customWidth="1"/>
    <col min="3592" max="3592" width="10.5703125" style="149" customWidth="1"/>
    <col min="3593" max="3593" width="9.5703125" style="149" bestFit="1" customWidth="1"/>
    <col min="3594" max="3594" width="17.5703125" style="149" customWidth="1"/>
    <col min="3595" max="3595" width="16.28515625" style="149" customWidth="1"/>
    <col min="3596" max="3596" width="9.140625" style="149"/>
    <col min="3597" max="3597" width="9.140625" style="149" customWidth="1"/>
    <col min="3598" max="3844" width="9.140625" style="149"/>
    <col min="3845" max="3845" width="4.42578125" style="149" customWidth="1"/>
    <col min="3846" max="3846" width="24.28515625" style="149" customWidth="1"/>
    <col min="3847" max="3847" width="12" style="149" customWidth="1"/>
    <col min="3848" max="3848" width="10.5703125" style="149" customWidth="1"/>
    <col min="3849" max="3849" width="9.5703125" style="149" bestFit="1" customWidth="1"/>
    <col min="3850" max="3850" width="17.5703125" style="149" customWidth="1"/>
    <col min="3851" max="3851" width="16.28515625" style="149" customWidth="1"/>
    <col min="3852" max="3852" width="9.140625" style="149"/>
    <col min="3853" max="3853" width="9.140625" style="149" customWidth="1"/>
    <col min="3854" max="4100" width="9.140625" style="149"/>
    <col min="4101" max="4101" width="4.42578125" style="149" customWidth="1"/>
    <col min="4102" max="4102" width="24.28515625" style="149" customWidth="1"/>
    <col min="4103" max="4103" width="12" style="149" customWidth="1"/>
    <col min="4104" max="4104" width="10.5703125" style="149" customWidth="1"/>
    <col min="4105" max="4105" width="9.5703125" style="149" bestFit="1" customWidth="1"/>
    <col min="4106" max="4106" width="17.5703125" style="149" customWidth="1"/>
    <col min="4107" max="4107" width="16.28515625" style="149" customWidth="1"/>
    <col min="4108" max="4108" width="9.140625" style="149"/>
    <col min="4109" max="4109" width="9.140625" style="149" customWidth="1"/>
    <col min="4110" max="4356" width="9.140625" style="149"/>
    <col min="4357" max="4357" width="4.42578125" style="149" customWidth="1"/>
    <col min="4358" max="4358" width="24.28515625" style="149" customWidth="1"/>
    <col min="4359" max="4359" width="12" style="149" customWidth="1"/>
    <col min="4360" max="4360" width="10.5703125" style="149" customWidth="1"/>
    <col min="4361" max="4361" width="9.5703125" style="149" bestFit="1" customWidth="1"/>
    <col min="4362" max="4362" width="17.5703125" style="149" customWidth="1"/>
    <col min="4363" max="4363" width="16.28515625" style="149" customWidth="1"/>
    <col min="4364" max="4364" width="9.140625" style="149"/>
    <col min="4365" max="4365" width="9.140625" style="149" customWidth="1"/>
    <col min="4366" max="4612" width="9.140625" style="149"/>
    <col min="4613" max="4613" width="4.42578125" style="149" customWidth="1"/>
    <col min="4614" max="4614" width="24.28515625" style="149" customWidth="1"/>
    <col min="4615" max="4615" width="12" style="149" customWidth="1"/>
    <col min="4616" max="4616" width="10.5703125" style="149" customWidth="1"/>
    <col min="4617" max="4617" width="9.5703125" style="149" bestFit="1" customWidth="1"/>
    <col min="4618" max="4618" width="17.5703125" style="149" customWidth="1"/>
    <col min="4619" max="4619" width="16.28515625" style="149" customWidth="1"/>
    <col min="4620" max="4620" width="9.140625" style="149"/>
    <col min="4621" max="4621" width="9.140625" style="149" customWidth="1"/>
    <col min="4622" max="4868" width="9.140625" style="149"/>
    <col min="4869" max="4869" width="4.42578125" style="149" customWidth="1"/>
    <col min="4870" max="4870" width="24.28515625" style="149" customWidth="1"/>
    <col min="4871" max="4871" width="12" style="149" customWidth="1"/>
    <col min="4872" max="4872" width="10.5703125" style="149" customWidth="1"/>
    <col min="4873" max="4873" width="9.5703125" style="149" bestFit="1" customWidth="1"/>
    <col min="4874" max="4874" width="17.5703125" style="149" customWidth="1"/>
    <col min="4875" max="4875" width="16.28515625" style="149" customWidth="1"/>
    <col min="4876" max="4876" width="9.140625" style="149"/>
    <col min="4877" max="4877" width="9.140625" style="149" customWidth="1"/>
    <col min="4878" max="5124" width="9.140625" style="149"/>
    <col min="5125" max="5125" width="4.42578125" style="149" customWidth="1"/>
    <col min="5126" max="5126" width="24.28515625" style="149" customWidth="1"/>
    <col min="5127" max="5127" width="12" style="149" customWidth="1"/>
    <col min="5128" max="5128" width="10.5703125" style="149" customWidth="1"/>
    <col min="5129" max="5129" width="9.5703125" style="149" bestFit="1" customWidth="1"/>
    <col min="5130" max="5130" width="17.5703125" style="149" customWidth="1"/>
    <col min="5131" max="5131" width="16.28515625" style="149" customWidth="1"/>
    <col min="5132" max="5132" width="9.140625" style="149"/>
    <col min="5133" max="5133" width="9.140625" style="149" customWidth="1"/>
    <col min="5134" max="5380" width="9.140625" style="149"/>
    <col min="5381" max="5381" width="4.42578125" style="149" customWidth="1"/>
    <col min="5382" max="5382" width="24.28515625" style="149" customWidth="1"/>
    <col min="5383" max="5383" width="12" style="149" customWidth="1"/>
    <col min="5384" max="5384" width="10.5703125" style="149" customWidth="1"/>
    <col min="5385" max="5385" width="9.5703125" style="149" bestFit="1" customWidth="1"/>
    <col min="5386" max="5386" width="17.5703125" style="149" customWidth="1"/>
    <col min="5387" max="5387" width="16.28515625" style="149" customWidth="1"/>
    <col min="5388" max="5388" width="9.140625" style="149"/>
    <col min="5389" max="5389" width="9.140625" style="149" customWidth="1"/>
    <col min="5390" max="5636" width="9.140625" style="149"/>
    <col min="5637" max="5637" width="4.42578125" style="149" customWidth="1"/>
    <col min="5638" max="5638" width="24.28515625" style="149" customWidth="1"/>
    <col min="5639" max="5639" width="12" style="149" customWidth="1"/>
    <col min="5640" max="5640" width="10.5703125" style="149" customWidth="1"/>
    <col min="5641" max="5641" width="9.5703125" style="149" bestFit="1" customWidth="1"/>
    <col min="5642" max="5642" width="17.5703125" style="149" customWidth="1"/>
    <col min="5643" max="5643" width="16.28515625" style="149" customWidth="1"/>
    <col min="5644" max="5644" width="9.140625" style="149"/>
    <col min="5645" max="5645" width="9.140625" style="149" customWidth="1"/>
    <col min="5646" max="5892" width="9.140625" style="149"/>
    <col min="5893" max="5893" width="4.42578125" style="149" customWidth="1"/>
    <col min="5894" max="5894" width="24.28515625" style="149" customWidth="1"/>
    <col min="5895" max="5895" width="12" style="149" customWidth="1"/>
    <col min="5896" max="5896" width="10.5703125" style="149" customWidth="1"/>
    <col min="5897" max="5897" width="9.5703125" style="149" bestFit="1" customWidth="1"/>
    <col min="5898" max="5898" width="17.5703125" style="149" customWidth="1"/>
    <col min="5899" max="5899" width="16.28515625" style="149" customWidth="1"/>
    <col min="5900" max="5900" width="9.140625" style="149"/>
    <col min="5901" max="5901" width="9.140625" style="149" customWidth="1"/>
    <col min="5902" max="6148" width="9.140625" style="149"/>
    <col min="6149" max="6149" width="4.42578125" style="149" customWidth="1"/>
    <col min="6150" max="6150" width="24.28515625" style="149" customWidth="1"/>
    <col min="6151" max="6151" width="12" style="149" customWidth="1"/>
    <col min="6152" max="6152" width="10.5703125" style="149" customWidth="1"/>
    <col min="6153" max="6153" width="9.5703125" style="149" bestFit="1" customWidth="1"/>
    <col min="6154" max="6154" width="17.5703125" style="149" customWidth="1"/>
    <col min="6155" max="6155" width="16.28515625" style="149" customWidth="1"/>
    <col min="6156" max="6156" width="9.140625" style="149"/>
    <col min="6157" max="6157" width="9.140625" style="149" customWidth="1"/>
    <col min="6158" max="6404" width="9.140625" style="149"/>
    <col min="6405" max="6405" width="4.42578125" style="149" customWidth="1"/>
    <col min="6406" max="6406" width="24.28515625" style="149" customWidth="1"/>
    <col min="6407" max="6407" width="12" style="149" customWidth="1"/>
    <col min="6408" max="6408" width="10.5703125" style="149" customWidth="1"/>
    <col min="6409" max="6409" width="9.5703125" style="149" bestFit="1" customWidth="1"/>
    <col min="6410" max="6410" width="17.5703125" style="149" customWidth="1"/>
    <col min="6411" max="6411" width="16.28515625" style="149" customWidth="1"/>
    <col min="6412" max="6412" width="9.140625" style="149"/>
    <col min="6413" max="6413" width="9.140625" style="149" customWidth="1"/>
    <col min="6414" max="6660" width="9.140625" style="149"/>
    <col min="6661" max="6661" width="4.42578125" style="149" customWidth="1"/>
    <col min="6662" max="6662" width="24.28515625" style="149" customWidth="1"/>
    <col min="6663" max="6663" width="12" style="149" customWidth="1"/>
    <col min="6664" max="6664" width="10.5703125" style="149" customWidth="1"/>
    <col min="6665" max="6665" width="9.5703125" style="149" bestFit="1" customWidth="1"/>
    <col min="6666" max="6666" width="17.5703125" style="149" customWidth="1"/>
    <col min="6667" max="6667" width="16.28515625" style="149" customWidth="1"/>
    <col min="6668" max="6668" width="9.140625" style="149"/>
    <col min="6669" max="6669" width="9.140625" style="149" customWidth="1"/>
    <col min="6670" max="6916" width="9.140625" style="149"/>
    <col min="6917" max="6917" width="4.42578125" style="149" customWidth="1"/>
    <col min="6918" max="6918" width="24.28515625" style="149" customWidth="1"/>
    <col min="6919" max="6919" width="12" style="149" customWidth="1"/>
    <col min="6920" max="6920" width="10.5703125" style="149" customWidth="1"/>
    <col min="6921" max="6921" width="9.5703125" style="149" bestFit="1" customWidth="1"/>
    <col min="6922" max="6922" width="17.5703125" style="149" customWidth="1"/>
    <col min="6923" max="6923" width="16.28515625" style="149" customWidth="1"/>
    <col min="6924" max="6924" width="9.140625" style="149"/>
    <col min="6925" max="6925" width="9.140625" style="149" customWidth="1"/>
    <col min="6926" max="7172" width="9.140625" style="149"/>
    <col min="7173" max="7173" width="4.42578125" style="149" customWidth="1"/>
    <col min="7174" max="7174" width="24.28515625" style="149" customWidth="1"/>
    <col min="7175" max="7175" width="12" style="149" customWidth="1"/>
    <col min="7176" max="7176" width="10.5703125" style="149" customWidth="1"/>
    <col min="7177" max="7177" width="9.5703125" style="149" bestFit="1" customWidth="1"/>
    <col min="7178" max="7178" width="17.5703125" style="149" customWidth="1"/>
    <col min="7179" max="7179" width="16.28515625" style="149" customWidth="1"/>
    <col min="7180" max="7180" width="9.140625" style="149"/>
    <col min="7181" max="7181" width="9.140625" style="149" customWidth="1"/>
    <col min="7182" max="7428" width="9.140625" style="149"/>
    <col min="7429" max="7429" width="4.42578125" style="149" customWidth="1"/>
    <col min="7430" max="7430" width="24.28515625" style="149" customWidth="1"/>
    <col min="7431" max="7431" width="12" style="149" customWidth="1"/>
    <col min="7432" max="7432" width="10.5703125" style="149" customWidth="1"/>
    <col min="7433" max="7433" width="9.5703125" style="149" bestFit="1" customWidth="1"/>
    <col min="7434" max="7434" width="17.5703125" style="149" customWidth="1"/>
    <col min="7435" max="7435" width="16.28515625" style="149" customWidth="1"/>
    <col min="7436" max="7436" width="9.140625" style="149"/>
    <col min="7437" max="7437" width="9.140625" style="149" customWidth="1"/>
    <col min="7438" max="7684" width="9.140625" style="149"/>
    <col min="7685" max="7685" width="4.42578125" style="149" customWidth="1"/>
    <col min="7686" max="7686" width="24.28515625" style="149" customWidth="1"/>
    <col min="7687" max="7687" width="12" style="149" customWidth="1"/>
    <col min="7688" max="7688" width="10.5703125" style="149" customWidth="1"/>
    <col min="7689" max="7689" width="9.5703125" style="149" bestFit="1" customWidth="1"/>
    <col min="7690" max="7690" width="17.5703125" style="149" customWidth="1"/>
    <col min="7691" max="7691" width="16.28515625" style="149" customWidth="1"/>
    <col min="7692" max="7692" width="9.140625" style="149"/>
    <col min="7693" max="7693" width="9.140625" style="149" customWidth="1"/>
    <col min="7694" max="7940" width="9.140625" style="149"/>
    <col min="7941" max="7941" width="4.42578125" style="149" customWidth="1"/>
    <col min="7942" max="7942" width="24.28515625" style="149" customWidth="1"/>
    <col min="7943" max="7943" width="12" style="149" customWidth="1"/>
    <col min="7944" max="7944" width="10.5703125" style="149" customWidth="1"/>
    <col min="7945" max="7945" width="9.5703125" style="149" bestFit="1" customWidth="1"/>
    <col min="7946" max="7946" width="17.5703125" style="149" customWidth="1"/>
    <col min="7947" max="7947" width="16.28515625" style="149" customWidth="1"/>
    <col min="7948" max="7948" width="9.140625" style="149"/>
    <col min="7949" max="7949" width="9.140625" style="149" customWidth="1"/>
    <col min="7950" max="8196" width="9.140625" style="149"/>
    <col min="8197" max="8197" width="4.42578125" style="149" customWidth="1"/>
    <col min="8198" max="8198" width="24.28515625" style="149" customWidth="1"/>
    <col min="8199" max="8199" width="12" style="149" customWidth="1"/>
    <col min="8200" max="8200" width="10.5703125" style="149" customWidth="1"/>
    <col min="8201" max="8201" width="9.5703125" style="149" bestFit="1" customWidth="1"/>
    <col min="8202" max="8202" width="17.5703125" style="149" customWidth="1"/>
    <col min="8203" max="8203" width="16.28515625" style="149" customWidth="1"/>
    <col min="8204" max="8204" width="9.140625" style="149"/>
    <col min="8205" max="8205" width="9.140625" style="149" customWidth="1"/>
    <col min="8206" max="8452" width="9.140625" style="149"/>
    <col min="8453" max="8453" width="4.42578125" style="149" customWidth="1"/>
    <col min="8454" max="8454" width="24.28515625" style="149" customWidth="1"/>
    <col min="8455" max="8455" width="12" style="149" customWidth="1"/>
    <col min="8456" max="8456" width="10.5703125" style="149" customWidth="1"/>
    <col min="8457" max="8457" width="9.5703125" style="149" bestFit="1" customWidth="1"/>
    <col min="8458" max="8458" width="17.5703125" style="149" customWidth="1"/>
    <col min="8459" max="8459" width="16.28515625" style="149" customWidth="1"/>
    <col min="8460" max="8460" width="9.140625" style="149"/>
    <col min="8461" max="8461" width="9.140625" style="149" customWidth="1"/>
    <col min="8462" max="8708" width="9.140625" style="149"/>
    <col min="8709" max="8709" width="4.42578125" style="149" customWidth="1"/>
    <col min="8710" max="8710" width="24.28515625" style="149" customWidth="1"/>
    <col min="8711" max="8711" width="12" style="149" customWidth="1"/>
    <col min="8712" max="8712" width="10.5703125" style="149" customWidth="1"/>
    <col min="8713" max="8713" width="9.5703125" style="149" bestFit="1" customWidth="1"/>
    <col min="8714" max="8714" width="17.5703125" style="149" customWidth="1"/>
    <col min="8715" max="8715" width="16.28515625" style="149" customWidth="1"/>
    <col min="8716" max="8716" width="9.140625" style="149"/>
    <col min="8717" max="8717" width="9.140625" style="149" customWidth="1"/>
    <col min="8718" max="8964" width="9.140625" style="149"/>
    <col min="8965" max="8965" width="4.42578125" style="149" customWidth="1"/>
    <col min="8966" max="8966" width="24.28515625" style="149" customWidth="1"/>
    <col min="8967" max="8967" width="12" style="149" customWidth="1"/>
    <col min="8968" max="8968" width="10.5703125" style="149" customWidth="1"/>
    <col min="8969" max="8969" width="9.5703125" style="149" bestFit="1" customWidth="1"/>
    <col min="8970" max="8970" width="17.5703125" style="149" customWidth="1"/>
    <col min="8971" max="8971" width="16.28515625" style="149" customWidth="1"/>
    <col min="8972" max="8972" width="9.140625" style="149"/>
    <col min="8973" max="8973" width="9.140625" style="149" customWidth="1"/>
    <col min="8974" max="9220" width="9.140625" style="149"/>
    <col min="9221" max="9221" width="4.42578125" style="149" customWidth="1"/>
    <col min="9222" max="9222" width="24.28515625" style="149" customWidth="1"/>
    <col min="9223" max="9223" width="12" style="149" customWidth="1"/>
    <col min="9224" max="9224" width="10.5703125" style="149" customWidth="1"/>
    <col min="9225" max="9225" width="9.5703125" style="149" bestFit="1" customWidth="1"/>
    <col min="9226" max="9226" width="17.5703125" style="149" customWidth="1"/>
    <col min="9227" max="9227" width="16.28515625" style="149" customWidth="1"/>
    <col min="9228" max="9228" width="9.140625" style="149"/>
    <col min="9229" max="9229" width="9.140625" style="149" customWidth="1"/>
    <col min="9230" max="9476" width="9.140625" style="149"/>
    <col min="9477" max="9477" width="4.42578125" style="149" customWidth="1"/>
    <col min="9478" max="9478" width="24.28515625" style="149" customWidth="1"/>
    <col min="9479" max="9479" width="12" style="149" customWidth="1"/>
    <col min="9480" max="9480" width="10.5703125" style="149" customWidth="1"/>
    <col min="9481" max="9481" width="9.5703125" style="149" bestFit="1" customWidth="1"/>
    <col min="9482" max="9482" width="17.5703125" style="149" customWidth="1"/>
    <col min="9483" max="9483" width="16.28515625" style="149" customWidth="1"/>
    <col min="9484" max="9484" width="9.140625" style="149"/>
    <col min="9485" max="9485" width="9.140625" style="149" customWidth="1"/>
    <col min="9486" max="9732" width="9.140625" style="149"/>
    <col min="9733" max="9733" width="4.42578125" style="149" customWidth="1"/>
    <col min="9734" max="9734" width="24.28515625" style="149" customWidth="1"/>
    <col min="9735" max="9735" width="12" style="149" customWidth="1"/>
    <col min="9736" max="9736" width="10.5703125" style="149" customWidth="1"/>
    <col min="9737" max="9737" width="9.5703125" style="149" bestFit="1" customWidth="1"/>
    <col min="9738" max="9738" width="17.5703125" style="149" customWidth="1"/>
    <col min="9739" max="9739" width="16.28515625" style="149" customWidth="1"/>
    <col min="9740" max="9740" width="9.140625" style="149"/>
    <col min="9741" max="9741" width="9.140625" style="149" customWidth="1"/>
    <col min="9742" max="9988" width="9.140625" style="149"/>
    <col min="9989" max="9989" width="4.42578125" style="149" customWidth="1"/>
    <col min="9990" max="9990" width="24.28515625" style="149" customWidth="1"/>
    <col min="9991" max="9991" width="12" style="149" customWidth="1"/>
    <col min="9992" max="9992" width="10.5703125" style="149" customWidth="1"/>
    <col min="9993" max="9993" width="9.5703125" style="149" bestFit="1" customWidth="1"/>
    <col min="9994" max="9994" width="17.5703125" style="149" customWidth="1"/>
    <col min="9995" max="9995" width="16.28515625" style="149" customWidth="1"/>
    <col min="9996" max="9996" width="9.140625" style="149"/>
    <col min="9997" max="9997" width="9.140625" style="149" customWidth="1"/>
    <col min="9998" max="10244" width="9.140625" style="149"/>
    <col min="10245" max="10245" width="4.42578125" style="149" customWidth="1"/>
    <col min="10246" max="10246" width="24.28515625" style="149" customWidth="1"/>
    <col min="10247" max="10247" width="12" style="149" customWidth="1"/>
    <col min="10248" max="10248" width="10.5703125" style="149" customWidth="1"/>
    <col min="10249" max="10249" width="9.5703125" style="149" bestFit="1" customWidth="1"/>
    <col min="10250" max="10250" width="17.5703125" style="149" customWidth="1"/>
    <col min="10251" max="10251" width="16.28515625" style="149" customWidth="1"/>
    <col min="10252" max="10252" width="9.140625" style="149"/>
    <col min="10253" max="10253" width="9.140625" style="149" customWidth="1"/>
    <col min="10254" max="10500" width="9.140625" style="149"/>
    <col min="10501" max="10501" width="4.42578125" style="149" customWidth="1"/>
    <col min="10502" max="10502" width="24.28515625" style="149" customWidth="1"/>
    <col min="10503" max="10503" width="12" style="149" customWidth="1"/>
    <col min="10504" max="10504" width="10.5703125" style="149" customWidth="1"/>
    <col min="10505" max="10505" width="9.5703125" style="149" bestFit="1" customWidth="1"/>
    <col min="10506" max="10506" width="17.5703125" style="149" customWidth="1"/>
    <col min="10507" max="10507" width="16.28515625" style="149" customWidth="1"/>
    <col min="10508" max="10508" width="9.140625" style="149"/>
    <col min="10509" max="10509" width="9.140625" style="149" customWidth="1"/>
    <col min="10510" max="10756" width="9.140625" style="149"/>
    <col min="10757" max="10757" width="4.42578125" style="149" customWidth="1"/>
    <col min="10758" max="10758" width="24.28515625" style="149" customWidth="1"/>
    <col min="10759" max="10759" width="12" style="149" customWidth="1"/>
    <col min="10760" max="10760" width="10.5703125" style="149" customWidth="1"/>
    <col min="10761" max="10761" width="9.5703125" style="149" bestFit="1" customWidth="1"/>
    <col min="10762" max="10762" width="17.5703125" style="149" customWidth="1"/>
    <col min="10763" max="10763" width="16.28515625" style="149" customWidth="1"/>
    <col min="10764" max="10764" width="9.140625" style="149"/>
    <col min="10765" max="10765" width="9.140625" style="149" customWidth="1"/>
    <col min="10766" max="11012" width="9.140625" style="149"/>
    <col min="11013" max="11013" width="4.42578125" style="149" customWidth="1"/>
    <col min="11014" max="11014" width="24.28515625" style="149" customWidth="1"/>
    <col min="11015" max="11015" width="12" style="149" customWidth="1"/>
    <col min="11016" max="11016" width="10.5703125" style="149" customWidth="1"/>
    <col min="11017" max="11017" width="9.5703125" style="149" bestFit="1" customWidth="1"/>
    <col min="11018" max="11018" width="17.5703125" style="149" customWidth="1"/>
    <col min="11019" max="11019" width="16.28515625" style="149" customWidth="1"/>
    <col min="11020" max="11020" width="9.140625" style="149"/>
    <col min="11021" max="11021" width="9.140625" style="149" customWidth="1"/>
    <col min="11022" max="11268" width="9.140625" style="149"/>
    <col min="11269" max="11269" width="4.42578125" style="149" customWidth="1"/>
    <col min="11270" max="11270" width="24.28515625" style="149" customWidth="1"/>
    <col min="11271" max="11271" width="12" style="149" customWidth="1"/>
    <col min="11272" max="11272" width="10.5703125" style="149" customWidth="1"/>
    <col min="11273" max="11273" width="9.5703125" style="149" bestFit="1" customWidth="1"/>
    <col min="11274" max="11274" width="17.5703125" style="149" customWidth="1"/>
    <col min="11275" max="11275" width="16.28515625" style="149" customWidth="1"/>
    <col min="11276" max="11276" width="9.140625" style="149"/>
    <col min="11277" max="11277" width="9.140625" style="149" customWidth="1"/>
    <col min="11278" max="11524" width="9.140625" style="149"/>
    <col min="11525" max="11525" width="4.42578125" style="149" customWidth="1"/>
    <col min="11526" max="11526" width="24.28515625" style="149" customWidth="1"/>
    <col min="11527" max="11527" width="12" style="149" customWidth="1"/>
    <col min="11528" max="11528" width="10.5703125" style="149" customWidth="1"/>
    <col min="11529" max="11529" width="9.5703125" style="149" bestFit="1" customWidth="1"/>
    <col min="11530" max="11530" width="17.5703125" style="149" customWidth="1"/>
    <col min="11531" max="11531" width="16.28515625" style="149" customWidth="1"/>
    <col min="11532" max="11532" width="9.140625" style="149"/>
    <col min="11533" max="11533" width="9.140625" style="149" customWidth="1"/>
    <col min="11534" max="11780" width="9.140625" style="149"/>
    <col min="11781" max="11781" width="4.42578125" style="149" customWidth="1"/>
    <col min="11782" max="11782" width="24.28515625" style="149" customWidth="1"/>
    <col min="11783" max="11783" width="12" style="149" customWidth="1"/>
    <col min="11784" max="11784" width="10.5703125" style="149" customWidth="1"/>
    <col min="11785" max="11785" width="9.5703125" style="149" bestFit="1" customWidth="1"/>
    <col min="11786" max="11786" width="17.5703125" style="149" customWidth="1"/>
    <col min="11787" max="11787" width="16.28515625" style="149" customWidth="1"/>
    <col min="11788" max="11788" width="9.140625" style="149"/>
    <col min="11789" max="11789" width="9.140625" style="149" customWidth="1"/>
    <col min="11790" max="12036" width="9.140625" style="149"/>
    <col min="12037" max="12037" width="4.42578125" style="149" customWidth="1"/>
    <col min="12038" max="12038" width="24.28515625" style="149" customWidth="1"/>
    <col min="12039" max="12039" width="12" style="149" customWidth="1"/>
    <col min="12040" max="12040" width="10.5703125" style="149" customWidth="1"/>
    <col min="12041" max="12041" width="9.5703125" style="149" bestFit="1" customWidth="1"/>
    <col min="12042" max="12042" width="17.5703125" style="149" customWidth="1"/>
    <col min="12043" max="12043" width="16.28515625" style="149" customWidth="1"/>
    <col min="12044" max="12044" width="9.140625" style="149"/>
    <col min="12045" max="12045" width="9.140625" style="149" customWidth="1"/>
    <col min="12046" max="12292" width="9.140625" style="149"/>
    <col min="12293" max="12293" width="4.42578125" style="149" customWidth="1"/>
    <col min="12294" max="12294" width="24.28515625" style="149" customWidth="1"/>
    <col min="12295" max="12295" width="12" style="149" customWidth="1"/>
    <col min="12296" max="12296" width="10.5703125" style="149" customWidth="1"/>
    <col min="12297" max="12297" width="9.5703125" style="149" bestFit="1" customWidth="1"/>
    <col min="12298" max="12298" width="17.5703125" style="149" customWidth="1"/>
    <col min="12299" max="12299" width="16.28515625" style="149" customWidth="1"/>
    <col min="12300" max="12300" width="9.140625" style="149"/>
    <col min="12301" max="12301" width="9.140625" style="149" customWidth="1"/>
    <col min="12302" max="12548" width="9.140625" style="149"/>
    <col min="12549" max="12549" width="4.42578125" style="149" customWidth="1"/>
    <col min="12550" max="12550" width="24.28515625" style="149" customWidth="1"/>
    <col min="12551" max="12551" width="12" style="149" customWidth="1"/>
    <col min="12552" max="12552" width="10.5703125" style="149" customWidth="1"/>
    <col min="12553" max="12553" width="9.5703125" style="149" bestFit="1" customWidth="1"/>
    <col min="12554" max="12554" width="17.5703125" style="149" customWidth="1"/>
    <col min="12555" max="12555" width="16.28515625" style="149" customWidth="1"/>
    <col min="12556" max="12556" width="9.140625" style="149"/>
    <col min="12557" max="12557" width="9.140625" style="149" customWidth="1"/>
    <col min="12558" max="12804" width="9.140625" style="149"/>
    <col min="12805" max="12805" width="4.42578125" style="149" customWidth="1"/>
    <col min="12806" max="12806" width="24.28515625" style="149" customWidth="1"/>
    <col min="12807" max="12807" width="12" style="149" customWidth="1"/>
    <col min="12808" max="12808" width="10.5703125" style="149" customWidth="1"/>
    <col min="12809" max="12809" width="9.5703125" style="149" bestFit="1" customWidth="1"/>
    <col min="12810" max="12810" width="17.5703125" style="149" customWidth="1"/>
    <col min="12811" max="12811" width="16.28515625" style="149" customWidth="1"/>
    <col min="12812" max="12812" width="9.140625" style="149"/>
    <col min="12813" max="12813" width="9.140625" style="149" customWidth="1"/>
    <col min="12814" max="13060" width="9.140625" style="149"/>
    <col min="13061" max="13061" width="4.42578125" style="149" customWidth="1"/>
    <col min="13062" max="13062" width="24.28515625" style="149" customWidth="1"/>
    <col min="13063" max="13063" width="12" style="149" customWidth="1"/>
    <col min="13064" max="13064" width="10.5703125" style="149" customWidth="1"/>
    <col min="13065" max="13065" width="9.5703125" style="149" bestFit="1" customWidth="1"/>
    <col min="13066" max="13066" width="17.5703125" style="149" customWidth="1"/>
    <col min="13067" max="13067" width="16.28515625" style="149" customWidth="1"/>
    <col min="13068" max="13068" width="9.140625" style="149"/>
    <col min="13069" max="13069" width="9.140625" style="149" customWidth="1"/>
    <col min="13070" max="13316" width="9.140625" style="149"/>
    <col min="13317" max="13317" width="4.42578125" style="149" customWidth="1"/>
    <col min="13318" max="13318" width="24.28515625" style="149" customWidth="1"/>
    <col min="13319" max="13319" width="12" style="149" customWidth="1"/>
    <col min="13320" max="13320" width="10.5703125" style="149" customWidth="1"/>
    <col min="13321" max="13321" width="9.5703125" style="149" bestFit="1" customWidth="1"/>
    <col min="13322" max="13322" width="17.5703125" style="149" customWidth="1"/>
    <col min="13323" max="13323" width="16.28515625" style="149" customWidth="1"/>
    <col min="13324" max="13324" width="9.140625" style="149"/>
    <col min="13325" max="13325" width="9.140625" style="149" customWidth="1"/>
    <col min="13326" max="13572" width="9.140625" style="149"/>
    <col min="13573" max="13573" width="4.42578125" style="149" customWidth="1"/>
    <col min="13574" max="13574" width="24.28515625" style="149" customWidth="1"/>
    <col min="13575" max="13575" width="12" style="149" customWidth="1"/>
    <col min="13576" max="13576" width="10.5703125" style="149" customWidth="1"/>
    <col min="13577" max="13577" width="9.5703125" style="149" bestFit="1" customWidth="1"/>
    <col min="13578" max="13578" width="17.5703125" style="149" customWidth="1"/>
    <col min="13579" max="13579" width="16.28515625" style="149" customWidth="1"/>
    <col min="13580" max="13580" width="9.140625" style="149"/>
    <col min="13581" max="13581" width="9.140625" style="149" customWidth="1"/>
    <col min="13582" max="13828" width="9.140625" style="149"/>
    <col min="13829" max="13829" width="4.42578125" style="149" customWidth="1"/>
    <col min="13830" max="13830" width="24.28515625" style="149" customWidth="1"/>
    <col min="13831" max="13831" width="12" style="149" customWidth="1"/>
    <col min="13832" max="13832" width="10.5703125" style="149" customWidth="1"/>
    <col min="13833" max="13833" width="9.5703125" style="149" bestFit="1" customWidth="1"/>
    <col min="13834" max="13834" width="17.5703125" style="149" customWidth="1"/>
    <col min="13835" max="13835" width="16.28515625" style="149" customWidth="1"/>
    <col min="13836" max="13836" width="9.140625" style="149"/>
    <col min="13837" max="13837" width="9.140625" style="149" customWidth="1"/>
    <col min="13838" max="14084" width="9.140625" style="149"/>
    <col min="14085" max="14085" width="4.42578125" style="149" customWidth="1"/>
    <col min="14086" max="14086" width="24.28515625" style="149" customWidth="1"/>
    <col min="14087" max="14087" width="12" style="149" customWidth="1"/>
    <col min="14088" max="14088" width="10.5703125" style="149" customWidth="1"/>
    <col min="14089" max="14089" width="9.5703125" style="149" bestFit="1" customWidth="1"/>
    <col min="14090" max="14090" width="17.5703125" style="149" customWidth="1"/>
    <col min="14091" max="14091" width="16.28515625" style="149" customWidth="1"/>
    <col min="14092" max="14092" width="9.140625" style="149"/>
    <col min="14093" max="14093" width="9.140625" style="149" customWidth="1"/>
    <col min="14094" max="14340" width="9.140625" style="149"/>
    <col min="14341" max="14341" width="4.42578125" style="149" customWidth="1"/>
    <col min="14342" max="14342" width="24.28515625" style="149" customWidth="1"/>
    <col min="14343" max="14343" width="12" style="149" customWidth="1"/>
    <col min="14344" max="14344" width="10.5703125" style="149" customWidth="1"/>
    <col min="14345" max="14345" width="9.5703125" style="149" bestFit="1" customWidth="1"/>
    <col min="14346" max="14346" width="17.5703125" style="149" customWidth="1"/>
    <col min="14347" max="14347" width="16.28515625" style="149" customWidth="1"/>
    <col min="14348" max="14348" width="9.140625" style="149"/>
    <col min="14349" max="14349" width="9.140625" style="149" customWidth="1"/>
    <col min="14350" max="14596" width="9.140625" style="149"/>
    <col min="14597" max="14597" width="4.42578125" style="149" customWidth="1"/>
    <col min="14598" max="14598" width="24.28515625" style="149" customWidth="1"/>
    <col min="14599" max="14599" width="12" style="149" customWidth="1"/>
    <col min="14600" max="14600" width="10.5703125" style="149" customWidth="1"/>
    <col min="14601" max="14601" width="9.5703125" style="149" bestFit="1" customWidth="1"/>
    <col min="14602" max="14602" width="17.5703125" style="149" customWidth="1"/>
    <col min="14603" max="14603" width="16.28515625" style="149" customWidth="1"/>
    <col min="14604" max="14604" width="9.140625" style="149"/>
    <col min="14605" max="14605" width="9.140625" style="149" customWidth="1"/>
    <col min="14606" max="14852" width="9.140625" style="149"/>
    <col min="14853" max="14853" width="4.42578125" style="149" customWidth="1"/>
    <col min="14854" max="14854" width="24.28515625" style="149" customWidth="1"/>
    <col min="14855" max="14855" width="12" style="149" customWidth="1"/>
    <col min="14856" max="14856" width="10.5703125" style="149" customWidth="1"/>
    <col min="14857" max="14857" width="9.5703125" style="149" bestFit="1" customWidth="1"/>
    <col min="14858" max="14858" width="17.5703125" style="149" customWidth="1"/>
    <col min="14859" max="14859" width="16.28515625" style="149" customWidth="1"/>
    <col min="14860" max="14860" width="9.140625" style="149"/>
    <col min="14861" max="14861" width="9.140625" style="149" customWidth="1"/>
    <col min="14862" max="15108" width="9.140625" style="149"/>
    <col min="15109" max="15109" width="4.42578125" style="149" customWidth="1"/>
    <col min="15110" max="15110" width="24.28515625" style="149" customWidth="1"/>
    <col min="15111" max="15111" width="12" style="149" customWidth="1"/>
    <col min="15112" max="15112" width="10.5703125" style="149" customWidth="1"/>
    <col min="15113" max="15113" width="9.5703125" style="149" bestFit="1" customWidth="1"/>
    <col min="15114" max="15114" width="17.5703125" style="149" customWidth="1"/>
    <col min="15115" max="15115" width="16.28515625" style="149" customWidth="1"/>
    <col min="15116" max="15116" width="9.140625" style="149"/>
    <col min="15117" max="15117" width="9.140625" style="149" customWidth="1"/>
    <col min="15118" max="15364" width="9.140625" style="149"/>
    <col min="15365" max="15365" width="4.42578125" style="149" customWidth="1"/>
    <col min="15366" max="15366" width="24.28515625" style="149" customWidth="1"/>
    <col min="15367" max="15367" width="12" style="149" customWidth="1"/>
    <col min="15368" max="15368" width="10.5703125" style="149" customWidth="1"/>
    <col min="15369" max="15369" width="9.5703125" style="149" bestFit="1" customWidth="1"/>
    <col min="15370" max="15370" width="17.5703125" style="149" customWidth="1"/>
    <col min="15371" max="15371" width="16.28515625" style="149" customWidth="1"/>
    <col min="15372" max="15372" width="9.140625" style="149"/>
    <col min="15373" max="15373" width="9.140625" style="149" customWidth="1"/>
    <col min="15374" max="15620" width="9.140625" style="149"/>
    <col min="15621" max="15621" width="4.42578125" style="149" customWidth="1"/>
    <col min="15622" max="15622" width="24.28515625" style="149" customWidth="1"/>
    <col min="15623" max="15623" width="12" style="149" customWidth="1"/>
    <col min="15624" max="15624" width="10.5703125" style="149" customWidth="1"/>
    <col min="15625" max="15625" width="9.5703125" style="149" bestFit="1" customWidth="1"/>
    <col min="15626" max="15626" width="17.5703125" style="149" customWidth="1"/>
    <col min="15627" max="15627" width="16.28515625" style="149" customWidth="1"/>
    <col min="15628" max="15628" width="9.140625" style="149"/>
    <col min="15629" max="15629" width="9.140625" style="149" customWidth="1"/>
    <col min="15630" max="15876" width="9.140625" style="149"/>
    <col min="15877" max="15877" width="4.42578125" style="149" customWidth="1"/>
    <col min="15878" max="15878" width="24.28515625" style="149" customWidth="1"/>
    <col min="15879" max="15879" width="12" style="149" customWidth="1"/>
    <col min="15880" max="15880" width="10.5703125" style="149" customWidth="1"/>
    <col min="15881" max="15881" width="9.5703125" style="149" bestFit="1" customWidth="1"/>
    <col min="15882" max="15882" width="17.5703125" style="149" customWidth="1"/>
    <col min="15883" max="15883" width="16.28515625" style="149" customWidth="1"/>
    <col min="15884" max="15884" width="9.140625" style="149"/>
    <col min="15885" max="15885" width="9.140625" style="149" customWidth="1"/>
    <col min="15886" max="16132" width="9.140625" style="149"/>
    <col min="16133" max="16133" width="4.42578125" style="149" customWidth="1"/>
    <col min="16134" max="16134" width="24.28515625" style="149" customWidth="1"/>
    <col min="16135" max="16135" width="12" style="149" customWidth="1"/>
    <col min="16136" max="16136" width="10.5703125" style="149" customWidth="1"/>
    <col min="16137" max="16137" width="9.5703125" style="149" bestFit="1" customWidth="1"/>
    <col min="16138" max="16138" width="17.5703125" style="149" customWidth="1"/>
    <col min="16139" max="16139" width="16.28515625" style="149" customWidth="1"/>
    <col min="16140" max="16140" width="9.140625" style="149"/>
    <col min="16141" max="16141" width="9.140625" style="149" customWidth="1"/>
    <col min="16142" max="16384" width="9.140625" style="149"/>
  </cols>
  <sheetData>
    <row r="1" spans="1:19" s="143" customFormat="1" ht="15">
      <c r="A1" s="141" t="s">
        <v>234</v>
      </c>
      <c r="B1" s="141"/>
      <c r="C1" s="141"/>
      <c r="D1" s="141"/>
      <c r="E1" s="141"/>
      <c r="F1" s="141"/>
      <c r="G1" s="141"/>
      <c r="H1" s="141"/>
      <c r="I1" s="141"/>
      <c r="J1" s="141"/>
      <c r="K1" s="141"/>
      <c r="L1" s="141"/>
      <c r="M1" s="141"/>
      <c r="N1" s="142"/>
    </row>
    <row r="2" spans="1:19" s="143" customFormat="1" ht="15">
      <c r="A2" s="271" t="s">
        <v>383</v>
      </c>
      <c r="B2" s="271"/>
      <c r="C2" s="271"/>
      <c r="D2" s="271"/>
      <c r="E2" s="271"/>
      <c r="F2" s="271"/>
      <c r="G2" s="271"/>
      <c r="H2" s="271"/>
      <c r="I2" s="271"/>
      <c r="J2" s="271"/>
      <c r="K2" s="141"/>
      <c r="L2" s="141"/>
      <c r="M2" s="141"/>
      <c r="N2" s="142"/>
    </row>
    <row r="3" spans="1:19" s="144" customFormat="1" ht="25.5" customHeight="1">
      <c r="A3" s="319" t="s">
        <v>226</v>
      </c>
      <c r="B3" s="319" t="s">
        <v>187</v>
      </c>
      <c r="C3" s="319" t="s">
        <v>235</v>
      </c>
      <c r="D3" s="319"/>
      <c r="E3" s="320" t="s">
        <v>136</v>
      </c>
      <c r="F3" s="321"/>
      <c r="G3" s="321"/>
      <c r="H3" s="321"/>
      <c r="I3" s="322"/>
      <c r="J3" s="320" t="s">
        <v>134</v>
      </c>
      <c r="K3" s="321"/>
      <c r="L3" s="321"/>
      <c r="M3" s="322"/>
      <c r="N3" s="319" t="s">
        <v>118</v>
      </c>
    </row>
    <row r="4" spans="1:19" s="147" customFormat="1" ht="99.75">
      <c r="A4" s="319"/>
      <c r="B4" s="319"/>
      <c r="C4" s="145" t="s">
        <v>236</v>
      </c>
      <c r="D4" s="145" t="s">
        <v>237</v>
      </c>
      <c r="E4" s="145" t="s">
        <v>238</v>
      </c>
      <c r="F4" s="145" t="s">
        <v>239</v>
      </c>
      <c r="G4" s="146" t="s">
        <v>122</v>
      </c>
      <c r="H4" s="146" t="s">
        <v>123</v>
      </c>
      <c r="I4" s="146" t="s">
        <v>124</v>
      </c>
      <c r="J4" s="145" t="s">
        <v>240</v>
      </c>
      <c r="K4" s="145" t="s">
        <v>241</v>
      </c>
      <c r="L4" s="145" t="s">
        <v>212</v>
      </c>
      <c r="M4" s="145" t="s">
        <v>242</v>
      </c>
      <c r="N4" s="319"/>
    </row>
    <row r="5" spans="1:19" s="147" customFormat="1" ht="28.5">
      <c r="A5" s="133"/>
      <c r="B5" s="133"/>
      <c r="C5" s="133"/>
      <c r="D5" s="133"/>
      <c r="E5" s="133"/>
      <c r="F5" s="133"/>
      <c r="G5" s="148"/>
      <c r="H5" s="148"/>
      <c r="I5" s="148"/>
      <c r="J5" s="148" t="s">
        <v>14</v>
      </c>
      <c r="K5" s="148" t="s">
        <v>15</v>
      </c>
      <c r="L5" s="148" t="s">
        <v>233</v>
      </c>
      <c r="M5" s="133"/>
      <c r="N5" s="133"/>
      <c r="O5" s="149"/>
      <c r="P5" s="149"/>
      <c r="Q5" s="149"/>
      <c r="R5" s="149"/>
      <c r="S5" s="149"/>
    </row>
    <row r="6" spans="1:19" s="152" customFormat="1" ht="90">
      <c r="A6" s="135"/>
      <c r="B6" s="136" t="s">
        <v>138</v>
      </c>
      <c r="C6" s="135"/>
      <c r="D6" s="117"/>
      <c r="E6" s="150"/>
      <c r="F6" s="150"/>
      <c r="G6" s="150"/>
      <c r="H6" s="150"/>
      <c r="I6" s="150"/>
      <c r="J6" s="150"/>
      <c r="K6" s="150"/>
      <c r="L6" s="151">
        <f>(J6*K6)/100000</f>
        <v>0</v>
      </c>
      <c r="M6" s="150"/>
      <c r="N6" s="150"/>
      <c r="O6" s="149"/>
      <c r="P6" s="149"/>
      <c r="Q6" s="149"/>
      <c r="R6" s="149"/>
    </row>
    <row r="7" spans="1:19" s="152" customFormat="1" ht="15">
      <c r="A7" s="153"/>
      <c r="B7" s="154"/>
      <c r="C7" s="153"/>
      <c r="D7" s="153"/>
      <c r="E7" s="150"/>
      <c r="F7" s="150"/>
      <c r="G7" s="150"/>
      <c r="H7" s="150"/>
      <c r="I7" s="150"/>
      <c r="J7" s="150"/>
      <c r="K7" s="150"/>
      <c r="L7" s="151">
        <f t="shared" ref="L7:L9" si="0">(J7*K7)/100000</f>
        <v>0</v>
      </c>
      <c r="M7" s="150"/>
      <c r="N7" s="150"/>
      <c r="O7" s="149"/>
      <c r="P7" s="149"/>
      <c r="Q7" s="149"/>
      <c r="R7" s="149"/>
    </row>
    <row r="8" spans="1:19" s="159" customFormat="1" ht="15">
      <c r="A8" s="155"/>
      <c r="B8" s="156"/>
      <c r="C8" s="155"/>
      <c r="D8" s="157"/>
      <c r="E8" s="158"/>
      <c r="F8" s="158"/>
      <c r="G8" s="158"/>
      <c r="H8" s="158"/>
      <c r="I8" s="158"/>
      <c r="J8" s="158"/>
      <c r="K8" s="158"/>
      <c r="L8" s="151">
        <f t="shared" si="0"/>
        <v>0</v>
      </c>
      <c r="M8" s="158"/>
      <c r="N8" s="158"/>
      <c r="O8" s="149"/>
      <c r="P8" s="149"/>
      <c r="Q8" s="149"/>
      <c r="R8" s="149"/>
    </row>
    <row r="9" spans="1:19" s="152" customFormat="1" ht="15">
      <c r="A9" s="135"/>
      <c r="B9" s="140"/>
      <c r="C9" s="135"/>
      <c r="D9" s="160"/>
      <c r="E9" s="150"/>
      <c r="F9" s="150"/>
      <c r="G9" s="150"/>
      <c r="H9" s="150"/>
      <c r="I9" s="150"/>
      <c r="J9" s="150"/>
      <c r="K9" s="150"/>
      <c r="L9" s="151">
        <f t="shared" si="0"/>
        <v>0</v>
      </c>
      <c r="M9" s="150"/>
      <c r="N9" s="150"/>
      <c r="O9" s="149"/>
      <c r="P9" s="149"/>
      <c r="Q9" s="149"/>
      <c r="R9" s="149"/>
    </row>
    <row r="10" spans="1:19" s="152" customFormat="1" ht="15">
      <c r="A10" s="161"/>
      <c r="B10" s="161" t="s">
        <v>86</v>
      </c>
      <c r="C10" s="162">
        <f>SUM(C6:C9)</f>
        <v>0</v>
      </c>
      <c r="D10" s="162">
        <f>SUM(D6:D9)</f>
        <v>0</v>
      </c>
      <c r="E10" s="162">
        <f>SUM(E6:E9)</f>
        <v>0</v>
      </c>
      <c r="F10" s="245"/>
      <c r="G10" s="162">
        <f>SUM(G6:G9)</f>
        <v>0</v>
      </c>
      <c r="H10" s="162">
        <f t="shared" ref="H10:J10" si="1">SUM(H6:H9)</f>
        <v>0</v>
      </c>
      <c r="I10" s="162">
        <f t="shared" si="1"/>
        <v>0</v>
      </c>
      <c r="J10" s="162">
        <f t="shared" si="1"/>
        <v>0</v>
      </c>
      <c r="K10" s="245"/>
      <c r="L10" s="163">
        <f>SUM(L6:L9)</f>
        <v>0</v>
      </c>
      <c r="M10" s="246"/>
      <c r="N10" s="246"/>
      <c r="O10" s="149"/>
      <c r="P10" s="149"/>
      <c r="Q10" s="149"/>
      <c r="R10" s="149"/>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sheetPr>
    <tabColor rgb="FF00B0F0"/>
  </sheetPr>
  <dimension ref="A1:P15"/>
  <sheetViews>
    <sheetView showGridLines="0" workbookViewId="0">
      <selection activeCell="O7" sqref="O7"/>
    </sheetView>
  </sheetViews>
  <sheetFormatPr defaultColWidth="9.140625" defaultRowHeight="12.75"/>
  <cols>
    <col min="1" max="1" width="7.140625" style="30" customWidth="1"/>
    <col min="2" max="2" width="18.42578125" style="30" customWidth="1"/>
    <col min="3" max="3" width="11.7109375" style="30" customWidth="1"/>
    <col min="4" max="5" width="10.140625" style="30" bestFit="1" customWidth="1"/>
    <col min="6" max="6" width="11.85546875" style="30" customWidth="1"/>
    <col min="7" max="7" width="8.140625" style="30" bestFit="1" customWidth="1"/>
    <col min="8" max="8" width="12.28515625" style="30" customWidth="1"/>
    <col min="9" max="9" width="10.5703125" style="30" bestFit="1" customWidth="1"/>
    <col min="10" max="10" width="11.140625" style="30" customWidth="1"/>
    <col min="11" max="11" width="9.85546875" style="30" bestFit="1" customWidth="1"/>
    <col min="12" max="12" width="12.140625" style="30" customWidth="1"/>
    <col min="13" max="14" width="9.140625" style="30"/>
    <col min="15" max="15" width="17.5703125" style="30" bestFit="1" customWidth="1"/>
    <col min="16" max="16" width="10.7109375" style="30" customWidth="1"/>
    <col min="17" max="16384" width="9.140625" style="30"/>
  </cols>
  <sheetData>
    <row r="1" spans="1:16" customFormat="1" ht="24.75" customHeight="1">
      <c r="A1" s="127" t="s">
        <v>243</v>
      </c>
      <c r="B1" s="127" t="s">
        <v>243</v>
      </c>
      <c r="C1" s="127"/>
      <c r="D1" s="127"/>
      <c r="E1" s="127"/>
      <c r="F1" s="127"/>
      <c r="G1" s="127"/>
      <c r="H1" s="127"/>
      <c r="I1" s="127"/>
      <c r="J1" s="127"/>
      <c r="K1" s="127"/>
      <c r="L1" s="127"/>
      <c r="M1" s="127"/>
      <c r="N1" s="127"/>
      <c r="O1" s="127"/>
      <c r="P1" s="128"/>
    </row>
    <row r="2" spans="1:16" customFormat="1" ht="15">
      <c r="A2" s="271" t="s">
        <v>383</v>
      </c>
      <c r="B2" s="271"/>
      <c r="C2" s="271"/>
      <c r="D2" s="271"/>
      <c r="E2" s="271"/>
      <c r="F2" s="271"/>
      <c r="G2" s="271"/>
      <c r="H2" s="271"/>
      <c r="I2" s="271"/>
      <c r="J2" s="271"/>
      <c r="K2" s="127"/>
      <c r="L2" s="127"/>
      <c r="M2" s="127"/>
      <c r="N2" s="127"/>
      <c r="O2" s="127"/>
      <c r="P2" s="128"/>
    </row>
    <row r="3" spans="1:16" s="130" customFormat="1" ht="15" customHeight="1">
      <c r="A3" s="315" t="s">
        <v>0</v>
      </c>
      <c r="B3" s="323" t="s">
        <v>187</v>
      </c>
      <c r="C3" s="316" t="s">
        <v>235</v>
      </c>
      <c r="D3" s="317"/>
      <c r="E3" s="318"/>
      <c r="F3" s="316" t="s">
        <v>136</v>
      </c>
      <c r="G3" s="317"/>
      <c r="H3" s="317"/>
      <c r="I3" s="317"/>
      <c r="J3" s="317"/>
      <c r="K3" s="316" t="s">
        <v>134</v>
      </c>
      <c r="L3" s="317"/>
      <c r="M3" s="317"/>
      <c r="N3" s="317"/>
      <c r="O3" s="318"/>
      <c r="P3" s="267" t="s">
        <v>118</v>
      </c>
    </row>
    <row r="4" spans="1:16" s="2" customFormat="1" ht="63.75">
      <c r="A4" s="315"/>
      <c r="B4" s="324"/>
      <c r="C4" s="131" t="s">
        <v>244</v>
      </c>
      <c r="D4" s="131" t="s">
        <v>245</v>
      </c>
      <c r="E4" s="131" t="s">
        <v>246</v>
      </c>
      <c r="F4" s="131" t="s">
        <v>247</v>
      </c>
      <c r="G4" s="131" t="s">
        <v>248</v>
      </c>
      <c r="H4" s="26" t="s">
        <v>122</v>
      </c>
      <c r="I4" s="26" t="s">
        <v>123</v>
      </c>
      <c r="J4" s="26" t="s">
        <v>124</v>
      </c>
      <c r="K4" s="131" t="s">
        <v>249</v>
      </c>
      <c r="L4" s="131" t="s">
        <v>250</v>
      </c>
      <c r="M4" s="131" t="s">
        <v>251</v>
      </c>
      <c r="N4" s="131" t="s">
        <v>252</v>
      </c>
      <c r="O4" s="165" t="s">
        <v>212</v>
      </c>
      <c r="P4" s="267"/>
    </row>
    <row r="5" spans="1:16" s="2" customFormat="1" ht="15">
      <c r="A5" s="132"/>
      <c r="B5" s="132"/>
      <c r="C5" s="132"/>
      <c r="D5" s="133"/>
      <c r="E5" s="133"/>
      <c r="F5" s="134"/>
      <c r="G5" s="134"/>
      <c r="H5" s="134"/>
      <c r="I5" s="134"/>
      <c r="J5" s="134"/>
      <c r="K5" s="133" t="s">
        <v>14</v>
      </c>
      <c r="L5" s="134" t="s">
        <v>15</v>
      </c>
      <c r="M5" s="134" t="s">
        <v>16</v>
      </c>
      <c r="N5" s="134" t="s">
        <v>147</v>
      </c>
      <c r="O5" s="134" t="s">
        <v>213</v>
      </c>
      <c r="P5" s="134"/>
    </row>
    <row r="6" spans="1:16" ht="105">
      <c r="A6" s="135"/>
      <c r="B6" s="136" t="s">
        <v>138</v>
      </c>
      <c r="C6" s="117"/>
      <c r="D6" s="54"/>
      <c r="E6" s="54"/>
      <c r="F6" s="54"/>
      <c r="G6" s="54"/>
      <c r="H6" s="54"/>
      <c r="I6" s="54"/>
      <c r="J6" s="54"/>
      <c r="K6" s="54"/>
      <c r="L6" s="54"/>
      <c r="M6" s="54"/>
      <c r="N6" s="54"/>
      <c r="O6" s="67">
        <f>(L6*M6*N6)/100000</f>
        <v>0</v>
      </c>
      <c r="P6" s="54"/>
    </row>
    <row r="7" spans="1:16">
      <c r="A7" s="35"/>
      <c r="B7" s="137" t="s">
        <v>386</v>
      </c>
      <c r="C7" s="35">
        <v>14</v>
      </c>
      <c r="D7" s="54">
        <v>107</v>
      </c>
      <c r="E7" s="54">
        <v>146</v>
      </c>
      <c r="F7" s="54"/>
      <c r="G7" s="54"/>
      <c r="H7" s="54"/>
      <c r="I7" s="54"/>
      <c r="J7" s="54"/>
      <c r="K7" s="54">
        <v>14511</v>
      </c>
      <c r="L7" s="251">
        <f>K7/15</f>
        <v>967.4</v>
      </c>
      <c r="M7" s="54">
        <v>10</v>
      </c>
      <c r="N7" s="54"/>
      <c r="O7" s="67">
        <f t="shared" ref="O7:O9" si="0">(L7*M7*N7)/100000</f>
        <v>0</v>
      </c>
      <c r="P7" s="54"/>
    </row>
    <row r="8" spans="1:16" s="106" customFormat="1">
      <c r="A8" s="124"/>
      <c r="B8" s="138"/>
      <c r="C8" s="139"/>
      <c r="D8" s="125"/>
      <c r="E8" s="125"/>
      <c r="F8" s="125"/>
      <c r="G8" s="125"/>
      <c r="H8" s="125"/>
      <c r="I8" s="125"/>
      <c r="J8" s="125"/>
      <c r="K8" s="125"/>
      <c r="L8" s="125"/>
      <c r="M8" s="125"/>
      <c r="N8" s="125"/>
      <c r="O8" s="67">
        <f t="shared" si="0"/>
        <v>0</v>
      </c>
      <c r="P8" s="125"/>
    </row>
    <row r="9" spans="1:16" ht="15">
      <c r="A9" s="135"/>
      <c r="B9" s="140"/>
      <c r="C9" s="104"/>
      <c r="D9" s="54"/>
      <c r="E9" s="54"/>
      <c r="F9" s="54"/>
      <c r="G9" s="54"/>
      <c r="H9" s="54"/>
      <c r="I9" s="54"/>
      <c r="J9" s="54"/>
      <c r="K9" s="54"/>
      <c r="L9" s="54"/>
      <c r="M9" s="54"/>
      <c r="N9" s="54"/>
      <c r="O9" s="67">
        <f t="shared" si="0"/>
        <v>0</v>
      </c>
      <c r="P9" s="54"/>
    </row>
    <row r="10" spans="1:16">
      <c r="A10" s="58"/>
      <c r="B10" s="58" t="s">
        <v>86</v>
      </c>
      <c r="C10" s="107">
        <f>SUM(C6:C9)</f>
        <v>14</v>
      </c>
      <c r="D10" s="107">
        <f t="shared" ref="D10:F10" si="1">SUM(D6:D9)</f>
        <v>107</v>
      </c>
      <c r="E10" s="107">
        <f t="shared" si="1"/>
        <v>146</v>
      </c>
      <c r="F10" s="107">
        <f t="shared" si="1"/>
        <v>0</v>
      </c>
      <c r="G10" s="243"/>
      <c r="H10" s="107">
        <f>SUM(H6:H9)</f>
        <v>0</v>
      </c>
      <c r="I10" s="107">
        <f t="shared" ref="I10:M10" si="2">SUM(I6:I9)</f>
        <v>0</v>
      </c>
      <c r="J10" s="107">
        <f t="shared" si="2"/>
        <v>0</v>
      </c>
      <c r="K10" s="107">
        <f t="shared" si="2"/>
        <v>14511</v>
      </c>
      <c r="L10" s="107">
        <f t="shared" si="2"/>
        <v>967.4</v>
      </c>
      <c r="M10" s="107">
        <f t="shared" si="2"/>
        <v>10</v>
      </c>
      <c r="N10" s="244"/>
      <c r="O10" s="65">
        <f ca="1">SUM(O6:O9)</f>
        <v>0</v>
      </c>
      <c r="P10" s="244"/>
    </row>
    <row r="15" spans="1:16">
      <c r="D15" s="30" t="s">
        <v>377</v>
      </c>
    </row>
  </sheetData>
  <mergeCells count="7">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sheetPr>
    <tabColor rgb="FFFFFF00"/>
  </sheetPr>
  <dimension ref="A1:AT20"/>
  <sheetViews>
    <sheetView showGridLines="0" topLeftCell="Z2" zoomScale="80" zoomScaleNormal="80" zoomScaleSheetLayoutView="100" workbookViewId="0">
      <selection activeCell="AU9" sqref="AU9"/>
    </sheetView>
  </sheetViews>
  <sheetFormatPr defaultRowHeight="15"/>
  <cols>
    <col min="1" max="1" width="7.28515625" customWidth="1"/>
    <col min="2" max="2" width="25.42578125" customWidth="1"/>
    <col min="3" max="7" width="8.28515625" customWidth="1"/>
    <col min="8" max="8" width="12.28515625" customWidth="1"/>
    <col min="9" max="9" width="11.7109375" customWidth="1"/>
    <col min="10" max="11" width="13.85546875" customWidth="1"/>
    <col min="12" max="12" width="13" customWidth="1"/>
    <col min="13" max="13" width="9" customWidth="1"/>
    <col min="14" max="14" width="16.42578125" customWidth="1"/>
    <col min="15" max="15" width="9" customWidth="1"/>
    <col min="16" max="16" width="12.42578125" customWidth="1"/>
    <col min="17" max="17" width="9" customWidth="1"/>
    <col min="18" max="18" width="12.42578125" customWidth="1"/>
    <col min="19" max="19" width="14.7109375" customWidth="1"/>
    <col min="20" max="20" width="10.28515625" customWidth="1"/>
    <col min="21" max="21" width="15.5703125" customWidth="1"/>
    <col min="22" max="22" width="13.28515625" customWidth="1"/>
    <col min="23" max="23" width="15.85546875" customWidth="1"/>
    <col min="24" max="24" width="11.28515625" customWidth="1"/>
    <col min="25" max="25" width="16.140625" customWidth="1"/>
    <col min="26" max="26" width="11.7109375" customWidth="1"/>
    <col min="27" max="27" width="16" customWidth="1"/>
    <col min="28" max="43" width="9" customWidth="1"/>
    <col min="44" max="44" width="15" customWidth="1"/>
    <col min="45" max="45" width="24.5703125" customWidth="1"/>
    <col min="46" max="46" width="15" customWidth="1"/>
    <col min="47" max="55" width="11.7109375" customWidth="1"/>
  </cols>
  <sheetData>
    <row r="1" spans="1:46" ht="25.5" customHeight="1">
      <c r="A1" s="166" t="s">
        <v>253</v>
      </c>
      <c r="B1" s="166" t="s">
        <v>253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8"/>
    </row>
    <row r="2" spans="1:46" ht="25.5" customHeight="1">
      <c r="A2" s="271" t="s">
        <v>383</v>
      </c>
      <c r="B2" s="271"/>
      <c r="C2" s="271"/>
      <c r="D2" s="271"/>
      <c r="E2" s="271"/>
      <c r="F2" s="271"/>
      <c r="G2" s="271"/>
      <c r="H2" s="271"/>
      <c r="I2" s="271"/>
      <c r="J2" s="271"/>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8"/>
    </row>
    <row r="3" spans="1:46" s="169" customFormat="1" ht="32.25" customHeight="1">
      <c r="A3" s="325" t="s">
        <v>0</v>
      </c>
      <c r="B3" s="326" t="s">
        <v>187</v>
      </c>
      <c r="C3" s="328" t="s">
        <v>254</v>
      </c>
      <c r="D3" s="329"/>
      <c r="E3" s="329"/>
      <c r="F3" s="329"/>
      <c r="G3" s="330"/>
      <c r="H3" s="331" t="s">
        <v>255</v>
      </c>
      <c r="I3" s="331"/>
      <c r="J3" s="331"/>
      <c r="K3" s="331"/>
      <c r="L3" s="328" t="s">
        <v>134</v>
      </c>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30"/>
      <c r="AT3" s="334" t="s">
        <v>118</v>
      </c>
    </row>
    <row r="4" spans="1:46" s="169" customFormat="1" ht="32.25" customHeight="1">
      <c r="A4" s="325"/>
      <c r="B4" s="326"/>
      <c r="C4" s="332" t="s">
        <v>256</v>
      </c>
      <c r="D4" s="332" t="s">
        <v>257</v>
      </c>
      <c r="E4" s="332" t="s">
        <v>258</v>
      </c>
      <c r="F4" s="332" t="s">
        <v>259</v>
      </c>
      <c r="G4" s="332" t="s">
        <v>260</v>
      </c>
      <c r="H4" s="332" t="s">
        <v>261</v>
      </c>
      <c r="I4" s="332" t="s">
        <v>262</v>
      </c>
      <c r="J4" s="332" t="s">
        <v>123</v>
      </c>
      <c r="K4" s="332" t="s">
        <v>124</v>
      </c>
      <c r="L4" s="333" t="s">
        <v>263</v>
      </c>
      <c r="M4" s="333"/>
      <c r="N4" s="333"/>
      <c r="O4" s="333"/>
      <c r="P4" s="333"/>
      <c r="Q4" s="333"/>
      <c r="R4" s="333"/>
      <c r="S4" s="333"/>
      <c r="T4" s="333"/>
      <c r="U4" s="333"/>
      <c r="V4" s="333"/>
      <c r="W4" s="333"/>
      <c r="X4" s="333"/>
      <c r="Y4" s="333"/>
      <c r="Z4" s="333"/>
      <c r="AA4" s="333"/>
      <c r="AB4" s="333" t="s">
        <v>264</v>
      </c>
      <c r="AC4" s="333"/>
      <c r="AD4" s="333"/>
      <c r="AE4" s="333"/>
      <c r="AF4" s="333"/>
      <c r="AG4" s="333"/>
      <c r="AH4" s="333"/>
      <c r="AI4" s="333"/>
      <c r="AJ4" s="333"/>
      <c r="AK4" s="333"/>
      <c r="AL4" s="333"/>
      <c r="AM4" s="333"/>
      <c r="AN4" s="333"/>
      <c r="AO4" s="333"/>
      <c r="AP4" s="333"/>
      <c r="AQ4" s="333"/>
      <c r="AR4" s="333" t="s">
        <v>265</v>
      </c>
      <c r="AS4" s="333" t="s">
        <v>266</v>
      </c>
      <c r="AT4" s="326"/>
    </row>
    <row r="5" spans="1:46" s="169" customFormat="1" ht="32.25" customHeight="1">
      <c r="A5" s="325"/>
      <c r="B5" s="326"/>
      <c r="C5" s="332"/>
      <c r="D5" s="332"/>
      <c r="E5" s="332"/>
      <c r="F5" s="332"/>
      <c r="G5" s="332"/>
      <c r="H5" s="332"/>
      <c r="I5" s="332"/>
      <c r="J5" s="332"/>
      <c r="K5" s="332"/>
      <c r="L5" s="332" t="s">
        <v>267</v>
      </c>
      <c r="M5" s="332"/>
      <c r="N5" s="332" t="s">
        <v>268</v>
      </c>
      <c r="O5" s="332"/>
      <c r="P5" s="332"/>
      <c r="Q5" s="332"/>
      <c r="R5" s="332" t="s">
        <v>269</v>
      </c>
      <c r="S5" s="332"/>
      <c r="T5" s="332"/>
      <c r="U5" s="332"/>
      <c r="V5" s="332"/>
      <c r="W5" s="332"/>
      <c r="X5" s="332"/>
      <c r="Y5" s="332"/>
      <c r="Z5" s="332"/>
      <c r="AA5" s="332"/>
      <c r="AB5" s="332" t="s">
        <v>267</v>
      </c>
      <c r="AC5" s="332"/>
      <c r="AD5" s="332" t="s">
        <v>268</v>
      </c>
      <c r="AE5" s="332"/>
      <c r="AF5" s="332"/>
      <c r="AG5" s="332"/>
      <c r="AH5" s="332" t="s">
        <v>269</v>
      </c>
      <c r="AI5" s="332"/>
      <c r="AJ5" s="332"/>
      <c r="AK5" s="332"/>
      <c r="AL5" s="332"/>
      <c r="AM5" s="332"/>
      <c r="AN5" s="332"/>
      <c r="AO5" s="332"/>
      <c r="AP5" s="332"/>
      <c r="AQ5" s="332"/>
      <c r="AR5" s="333"/>
      <c r="AS5" s="333"/>
      <c r="AT5" s="326"/>
    </row>
    <row r="6" spans="1:46" s="169" customFormat="1" ht="15.75" customHeight="1">
      <c r="A6" s="325"/>
      <c r="B6" s="326"/>
      <c r="C6" s="332"/>
      <c r="D6" s="332"/>
      <c r="E6" s="332"/>
      <c r="F6" s="332"/>
      <c r="G6" s="332"/>
      <c r="H6" s="332"/>
      <c r="I6" s="332"/>
      <c r="J6" s="332"/>
      <c r="K6" s="332"/>
      <c r="L6" s="332"/>
      <c r="M6" s="332"/>
      <c r="N6" s="332"/>
      <c r="O6" s="332"/>
      <c r="P6" s="332"/>
      <c r="Q6" s="332"/>
      <c r="R6" s="335" t="s">
        <v>260</v>
      </c>
      <c r="S6" s="335"/>
      <c r="T6" s="335" t="s">
        <v>259</v>
      </c>
      <c r="U6" s="335"/>
      <c r="V6" s="335" t="s">
        <v>258</v>
      </c>
      <c r="W6" s="335"/>
      <c r="X6" s="335" t="s">
        <v>257</v>
      </c>
      <c r="Y6" s="335"/>
      <c r="Z6" s="335" t="s">
        <v>256</v>
      </c>
      <c r="AA6" s="335"/>
      <c r="AB6" s="332"/>
      <c r="AC6" s="332"/>
      <c r="AD6" s="332"/>
      <c r="AE6" s="332"/>
      <c r="AF6" s="332"/>
      <c r="AG6" s="332"/>
      <c r="AH6" s="335" t="s">
        <v>260</v>
      </c>
      <c r="AI6" s="335"/>
      <c r="AJ6" s="335" t="s">
        <v>259</v>
      </c>
      <c r="AK6" s="335"/>
      <c r="AL6" s="335" t="s">
        <v>258</v>
      </c>
      <c r="AM6" s="335"/>
      <c r="AN6" s="335" t="s">
        <v>257</v>
      </c>
      <c r="AO6" s="335"/>
      <c r="AP6" s="335" t="s">
        <v>256</v>
      </c>
      <c r="AQ6" s="335"/>
      <c r="AR6" s="333"/>
      <c r="AS6" s="333"/>
      <c r="AT6" s="326"/>
    </row>
    <row r="7" spans="1:46" s="169" customFormat="1" ht="63">
      <c r="A7" s="325"/>
      <c r="B7" s="327"/>
      <c r="C7" s="332"/>
      <c r="D7" s="332"/>
      <c r="E7" s="332"/>
      <c r="F7" s="332"/>
      <c r="G7" s="332"/>
      <c r="H7" s="332"/>
      <c r="I7" s="332"/>
      <c r="J7" s="332"/>
      <c r="K7" s="332"/>
      <c r="L7" s="170" t="s">
        <v>270</v>
      </c>
      <c r="M7" s="170" t="s">
        <v>271</v>
      </c>
      <c r="N7" s="170" t="s">
        <v>272</v>
      </c>
      <c r="O7" s="170" t="s">
        <v>273</v>
      </c>
      <c r="P7" s="170" t="s">
        <v>270</v>
      </c>
      <c r="Q7" s="170" t="s">
        <v>271</v>
      </c>
      <c r="R7" s="170" t="s">
        <v>274</v>
      </c>
      <c r="S7" s="170" t="s">
        <v>275</v>
      </c>
      <c r="T7" s="170" t="s">
        <v>274</v>
      </c>
      <c r="U7" s="170" t="s">
        <v>275</v>
      </c>
      <c r="V7" s="170" t="s">
        <v>274</v>
      </c>
      <c r="W7" s="170" t="s">
        <v>275</v>
      </c>
      <c r="X7" s="170" t="s">
        <v>274</v>
      </c>
      <c r="Y7" s="170" t="s">
        <v>275</v>
      </c>
      <c r="Z7" s="170" t="s">
        <v>274</v>
      </c>
      <c r="AA7" s="170" t="s">
        <v>275</v>
      </c>
      <c r="AB7" s="170" t="s">
        <v>270</v>
      </c>
      <c r="AC7" s="170" t="s">
        <v>271</v>
      </c>
      <c r="AD7" s="170" t="s">
        <v>272</v>
      </c>
      <c r="AE7" s="170" t="s">
        <v>273</v>
      </c>
      <c r="AF7" s="170" t="s">
        <v>270</v>
      </c>
      <c r="AG7" s="170" t="s">
        <v>271</v>
      </c>
      <c r="AH7" s="170" t="s">
        <v>274</v>
      </c>
      <c r="AI7" s="170" t="s">
        <v>275</v>
      </c>
      <c r="AJ7" s="170" t="s">
        <v>274</v>
      </c>
      <c r="AK7" s="170" t="s">
        <v>275</v>
      </c>
      <c r="AL7" s="170" t="s">
        <v>274</v>
      </c>
      <c r="AM7" s="170" t="s">
        <v>275</v>
      </c>
      <c r="AN7" s="170" t="s">
        <v>274</v>
      </c>
      <c r="AO7" s="170" t="s">
        <v>275</v>
      </c>
      <c r="AP7" s="170" t="s">
        <v>274</v>
      </c>
      <c r="AQ7" s="170" t="s">
        <v>275</v>
      </c>
      <c r="AR7" s="333"/>
      <c r="AS7" s="333"/>
      <c r="AT7" s="327"/>
    </row>
    <row r="8" spans="1:46" ht="60">
      <c r="A8" s="8"/>
      <c r="B8" s="171" t="s">
        <v>138</v>
      </c>
      <c r="C8" s="172"/>
      <c r="D8" s="173"/>
      <c r="E8" s="173"/>
      <c r="F8" s="173"/>
      <c r="G8" s="173"/>
      <c r="H8" s="172"/>
      <c r="I8" s="8"/>
      <c r="J8" s="172"/>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row>
    <row r="9" spans="1:46" ht="15.75">
      <c r="A9" s="8">
        <v>1</v>
      </c>
      <c r="B9" s="174" t="s">
        <v>386</v>
      </c>
      <c r="C9" s="175">
        <v>46</v>
      </c>
      <c r="D9" s="173">
        <v>23</v>
      </c>
      <c r="E9" s="173">
        <v>3</v>
      </c>
      <c r="F9" s="173">
        <v>0</v>
      </c>
      <c r="G9" s="173">
        <v>1</v>
      </c>
      <c r="H9" s="175"/>
      <c r="I9" s="8"/>
      <c r="J9" s="175"/>
      <c r="K9" s="173"/>
      <c r="L9" s="173"/>
      <c r="M9" s="173"/>
      <c r="N9" s="173">
        <v>73</v>
      </c>
      <c r="O9" s="173">
        <v>1</v>
      </c>
      <c r="P9" s="173">
        <v>1</v>
      </c>
      <c r="Q9" s="173">
        <v>1</v>
      </c>
      <c r="R9" s="173">
        <v>1</v>
      </c>
      <c r="S9" s="173">
        <v>1</v>
      </c>
      <c r="T9" s="173">
        <v>0</v>
      </c>
      <c r="U9" s="173">
        <v>0</v>
      </c>
      <c r="V9" s="173">
        <v>3</v>
      </c>
      <c r="W9" s="173">
        <v>3</v>
      </c>
      <c r="X9" s="173">
        <v>23</v>
      </c>
      <c r="Y9" s="173">
        <v>23</v>
      </c>
      <c r="Z9" s="173">
        <v>46</v>
      </c>
      <c r="AA9" s="173">
        <v>46</v>
      </c>
      <c r="AB9" s="176"/>
      <c r="AC9" s="176"/>
      <c r="AD9" s="173">
        <v>73</v>
      </c>
      <c r="AE9" s="173">
        <v>1</v>
      </c>
      <c r="AF9" s="173">
        <v>1</v>
      </c>
      <c r="AG9" s="173">
        <v>1</v>
      </c>
      <c r="AH9" s="173">
        <v>1</v>
      </c>
      <c r="AI9" s="173">
        <v>1</v>
      </c>
      <c r="AJ9" s="173">
        <v>0</v>
      </c>
      <c r="AK9" s="173">
        <v>0</v>
      </c>
      <c r="AL9" s="173">
        <v>3</v>
      </c>
      <c r="AM9" s="173">
        <v>3</v>
      </c>
      <c r="AN9" s="173">
        <v>23</v>
      </c>
      <c r="AO9" s="173">
        <v>23</v>
      </c>
      <c r="AP9" s="173">
        <v>46</v>
      </c>
      <c r="AQ9" s="173">
        <v>46</v>
      </c>
      <c r="AR9" s="173"/>
      <c r="AS9" s="173"/>
      <c r="AT9" s="173"/>
    </row>
    <row r="10" spans="1:46" ht="15.75">
      <c r="A10" s="8"/>
      <c r="B10" s="174"/>
      <c r="C10" s="172"/>
      <c r="D10" s="173"/>
      <c r="E10" s="173"/>
      <c r="F10" s="173"/>
      <c r="G10" s="173"/>
      <c r="H10" s="172"/>
      <c r="I10" s="8"/>
      <c r="J10" s="172"/>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row>
    <row r="11" spans="1:46" ht="15.75">
      <c r="A11" s="8"/>
      <c r="B11" s="174"/>
      <c r="C11" s="172"/>
      <c r="D11" s="173"/>
      <c r="E11" s="173"/>
      <c r="F11" s="173"/>
      <c r="G11" s="173"/>
      <c r="H11" s="172"/>
      <c r="I11" s="8"/>
      <c r="J11" s="172"/>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row>
    <row r="12" spans="1:46" ht="15.75">
      <c r="A12" s="8"/>
      <c r="B12" s="174"/>
      <c r="C12" s="172"/>
      <c r="D12" s="173"/>
      <c r="E12" s="173"/>
      <c r="F12" s="173"/>
      <c r="G12" s="173"/>
      <c r="H12" s="172"/>
      <c r="I12" s="8"/>
      <c r="J12" s="172"/>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row>
    <row r="13" spans="1:46" ht="15.75">
      <c r="A13" s="8"/>
      <c r="B13" s="174"/>
      <c r="C13" s="172"/>
      <c r="D13" s="173"/>
      <c r="E13" s="173"/>
      <c r="F13" s="173"/>
      <c r="G13" s="173"/>
      <c r="H13" s="172"/>
      <c r="I13" s="8"/>
      <c r="J13" s="172"/>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row>
    <row r="14" spans="1:46" ht="15.75">
      <c r="A14" s="8"/>
      <c r="B14" s="174"/>
      <c r="C14" s="172"/>
      <c r="D14" s="173"/>
      <c r="E14" s="173"/>
      <c r="F14" s="173"/>
      <c r="G14" s="173"/>
      <c r="H14" s="172"/>
      <c r="I14" s="8"/>
      <c r="J14" s="172"/>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row>
    <row r="15" spans="1:46" ht="15.75" hidden="1">
      <c r="A15" s="177"/>
      <c r="B15" s="177"/>
      <c r="C15" s="177"/>
      <c r="D15" s="177"/>
      <c r="E15" s="177"/>
      <c r="F15" s="177"/>
      <c r="G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row>
    <row r="16" spans="1:46" ht="15.75" hidden="1">
      <c r="A16" s="177"/>
      <c r="B16" s="177"/>
      <c r="C16" s="177"/>
      <c r="D16" s="177"/>
      <c r="E16" s="177"/>
      <c r="F16" s="177"/>
      <c r="G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row>
    <row r="17" spans="1:46" ht="15.75">
      <c r="A17" s="58" t="s">
        <v>86</v>
      </c>
      <c r="B17" s="58"/>
      <c r="C17" s="107">
        <f>SUM(C8:C14)</f>
        <v>46</v>
      </c>
      <c r="D17" s="107">
        <f t="shared" ref="D17:AS17" si="0">SUM(D8:D14)</f>
        <v>23</v>
      </c>
      <c r="E17" s="107">
        <f t="shared" si="0"/>
        <v>3</v>
      </c>
      <c r="F17" s="107">
        <f t="shared" si="0"/>
        <v>0</v>
      </c>
      <c r="G17" s="107">
        <f t="shared" si="0"/>
        <v>1</v>
      </c>
      <c r="H17" s="107">
        <f t="shared" si="0"/>
        <v>0</v>
      </c>
      <c r="I17" s="107">
        <f t="shared" si="0"/>
        <v>0</v>
      </c>
      <c r="J17" s="107">
        <f t="shared" si="0"/>
        <v>0</v>
      </c>
      <c r="K17" s="107">
        <f t="shared" si="0"/>
        <v>0</v>
      </c>
      <c r="L17" s="107">
        <f t="shared" si="0"/>
        <v>0</v>
      </c>
      <c r="M17" s="107">
        <f t="shared" si="0"/>
        <v>0</v>
      </c>
      <c r="N17" s="107">
        <f t="shared" si="0"/>
        <v>73</v>
      </c>
      <c r="O17" s="107">
        <f t="shared" si="0"/>
        <v>1</v>
      </c>
      <c r="P17" s="107">
        <f t="shared" si="0"/>
        <v>1</v>
      </c>
      <c r="Q17" s="107">
        <f t="shared" si="0"/>
        <v>1</v>
      </c>
      <c r="R17" s="107">
        <f t="shared" si="0"/>
        <v>1</v>
      </c>
      <c r="S17" s="107">
        <f t="shared" si="0"/>
        <v>1</v>
      </c>
      <c r="T17" s="107">
        <f t="shared" si="0"/>
        <v>0</v>
      </c>
      <c r="U17" s="107">
        <f t="shared" si="0"/>
        <v>0</v>
      </c>
      <c r="V17" s="107">
        <f t="shared" si="0"/>
        <v>3</v>
      </c>
      <c r="W17" s="107">
        <f t="shared" si="0"/>
        <v>3</v>
      </c>
      <c r="X17" s="107">
        <f t="shared" si="0"/>
        <v>23</v>
      </c>
      <c r="Y17" s="107">
        <f t="shared" si="0"/>
        <v>23</v>
      </c>
      <c r="Z17" s="107">
        <f t="shared" si="0"/>
        <v>46</v>
      </c>
      <c r="AA17" s="107">
        <f t="shared" si="0"/>
        <v>46</v>
      </c>
      <c r="AB17" s="107">
        <f t="shared" si="0"/>
        <v>0</v>
      </c>
      <c r="AC17" s="107">
        <f t="shared" si="0"/>
        <v>0</v>
      </c>
      <c r="AD17" s="107">
        <f t="shared" si="0"/>
        <v>73</v>
      </c>
      <c r="AE17" s="107">
        <f t="shared" si="0"/>
        <v>1</v>
      </c>
      <c r="AF17" s="107">
        <f t="shared" si="0"/>
        <v>1</v>
      </c>
      <c r="AG17" s="107">
        <f t="shared" si="0"/>
        <v>1</v>
      </c>
      <c r="AH17" s="107">
        <f t="shared" si="0"/>
        <v>1</v>
      </c>
      <c r="AI17" s="107">
        <f t="shared" si="0"/>
        <v>1</v>
      </c>
      <c r="AJ17" s="107">
        <f t="shared" si="0"/>
        <v>0</v>
      </c>
      <c r="AK17" s="107">
        <f t="shared" si="0"/>
        <v>0</v>
      </c>
      <c r="AL17" s="107">
        <f t="shared" si="0"/>
        <v>3</v>
      </c>
      <c r="AM17" s="107">
        <f t="shared" si="0"/>
        <v>3</v>
      </c>
      <c r="AN17" s="107">
        <f t="shared" si="0"/>
        <v>23</v>
      </c>
      <c r="AO17" s="107">
        <f t="shared" si="0"/>
        <v>23</v>
      </c>
      <c r="AP17" s="107">
        <f t="shared" si="0"/>
        <v>46</v>
      </c>
      <c r="AQ17" s="107">
        <f t="shared" si="0"/>
        <v>46</v>
      </c>
      <c r="AR17" s="107">
        <f t="shared" si="0"/>
        <v>0</v>
      </c>
      <c r="AS17" s="107">
        <f t="shared" si="0"/>
        <v>0</v>
      </c>
      <c r="AT17" s="178"/>
    </row>
    <row r="18" spans="1:46" ht="15.75">
      <c r="A18" s="177"/>
      <c r="B18" s="177"/>
      <c r="C18" s="177"/>
      <c r="D18" s="177"/>
      <c r="E18" s="177"/>
      <c r="F18" s="177"/>
      <c r="G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row>
    <row r="19" spans="1:46" ht="15.75">
      <c r="A19" s="177"/>
      <c r="B19" s="177"/>
      <c r="C19" s="177"/>
      <c r="D19" s="177"/>
      <c r="E19" s="177"/>
      <c r="F19" s="177"/>
      <c r="G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row>
    <row r="20" spans="1:46" ht="15.75">
      <c r="A20" s="177"/>
      <c r="B20" s="177"/>
      <c r="C20" s="177"/>
      <c r="D20" s="177"/>
      <c r="E20" s="177" t="s">
        <v>377</v>
      </c>
      <c r="F20" s="177"/>
      <c r="G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row>
  </sheetData>
  <mergeCells count="36">
    <mergeCell ref="R6:S6"/>
    <mergeCell ref="L4:AA4"/>
    <mergeCell ref="T6:U6"/>
    <mergeCell ref="V6:W6"/>
    <mergeCell ref="X6:Y6"/>
    <mergeCell ref="Z6:AA6"/>
    <mergeCell ref="AS4:AS7"/>
    <mergeCell ref="L5:M6"/>
    <mergeCell ref="N5:Q6"/>
    <mergeCell ref="R5:AA5"/>
    <mergeCell ref="AT3:AT7"/>
    <mergeCell ref="AD5:AG6"/>
    <mergeCell ref="AH5:AQ5"/>
    <mergeCell ref="AH6:AI6"/>
    <mergeCell ref="AJ6:AK6"/>
    <mergeCell ref="AL6:AM6"/>
    <mergeCell ref="AN6:AO6"/>
    <mergeCell ref="AP6:AQ6"/>
    <mergeCell ref="L3:AS3"/>
    <mergeCell ref="AB4:AQ4"/>
    <mergeCell ref="AR4:AR7"/>
    <mergeCell ref="AB5:AC6"/>
    <mergeCell ref="A2:J2"/>
    <mergeCell ref="A3:A7"/>
    <mergeCell ref="B3:B7"/>
    <mergeCell ref="C3:G3"/>
    <mergeCell ref="H3:K3"/>
    <mergeCell ref="G4:G7"/>
    <mergeCell ref="H4:H7"/>
    <mergeCell ref="I4:I7"/>
    <mergeCell ref="J4:J7"/>
    <mergeCell ref="K4:K7"/>
    <mergeCell ref="C4:C7"/>
    <mergeCell ref="D4:D7"/>
    <mergeCell ref="E4:E7"/>
    <mergeCell ref="F4:F7"/>
  </mergeCells>
  <pageMargins left="0.25" right="0.25" top="0.75" bottom="0.75" header="0.3" footer="0.3"/>
  <pageSetup paperSize="9" scale="70"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sheetPr>
    <tabColor rgb="FF002060"/>
  </sheetPr>
  <dimension ref="A1:E6"/>
  <sheetViews>
    <sheetView topLeftCell="A5" workbookViewId="0">
      <selection activeCell="E5" sqref="E5"/>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ht="18.75" customHeight="1">
      <c r="A3" s="255">
        <v>5</v>
      </c>
      <c r="B3" s="255"/>
      <c r="C3" s="16" t="s">
        <v>276</v>
      </c>
      <c r="D3" s="17"/>
      <c r="E3" s="18"/>
    </row>
    <row r="4" spans="1:5" ht="168" customHeight="1">
      <c r="A4" s="18"/>
      <c r="B4" s="19" t="s">
        <v>14</v>
      </c>
      <c r="C4" s="23" t="s">
        <v>277</v>
      </c>
      <c r="D4" s="21" t="s">
        <v>278</v>
      </c>
      <c r="E4" s="21" t="s">
        <v>279</v>
      </c>
    </row>
    <row r="5" spans="1:5" ht="176.25" customHeight="1">
      <c r="A5" s="18"/>
      <c r="B5" s="19" t="s">
        <v>15</v>
      </c>
      <c r="C5" s="23" t="s">
        <v>280</v>
      </c>
      <c r="D5" s="21" t="s">
        <v>281</v>
      </c>
      <c r="E5" s="21" t="s">
        <v>282</v>
      </c>
    </row>
    <row r="6" spans="1:5" ht="200.25" customHeight="1">
      <c r="A6" s="18"/>
      <c r="B6" s="19" t="s">
        <v>16</v>
      </c>
      <c r="C6" s="18" t="s">
        <v>283</v>
      </c>
      <c r="D6" s="21" t="s">
        <v>284</v>
      </c>
      <c r="E6" s="21" t="s">
        <v>285</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50"/>
  </sheetPr>
  <dimension ref="A1:N13"/>
  <sheetViews>
    <sheetView showGridLines="0" topLeftCell="B1" workbookViewId="0">
      <selection activeCell="L8" sqref="L8"/>
    </sheetView>
  </sheetViews>
  <sheetFormatPr defaultColWidth="9.140625" defaultRowHeight="12.75"/>
  <cols>
    <col min="1" max="1" width="6.5703125" style="25" customWidth="1"/>
    <col min="2" max="2" width="18" style="25" customWidth="1"/>
    <col min="3" max="4" width="12.28515625" style="12" customWidth="1"/>
    <col min="5" max="6" width="13.85546875" style="12" customWidth="1"/>
    <col min="7" max="7" width="12.28515625" style="12" customWidth="1"/>
    <col min="8" max="9" width="13.42578125" style="25" customWidth="1"/>
    <col min="10" max="10" width="12.85546875" style="25" customWidth="1"/>
    <col min="11" max="12" width="11.140625" style="25" customWidth="1"/>
    <col min="13" max="13" width="16.5703125" style="25" customWidth="1"/>
    <col min="14" max="14" width="14.42578125" style="25" customWidth="1"/>
    <col min="15" max="16384" width="9.140625" style="12"/>
  </cols>
  <sheetData>
    <row r="1" spans="1:14">
      <c r="A1" s="179" t="s">
        <v>286</v>
      </c>
      <c r="B1" s="180"/>
      <c r="C1" s="180"/>
      <c r="D1" s="180"/>
      <c r="E1" s="180"/>
      <c r="F1" s="180"/>
      <c r="G1" s="180"/>
      <c r="H1" s="180"/>
      <c r="I1" s="180"/>
      <c r="J1" s="180"/>
      <c r="K1" s="180"/>
      <c r="L1" s="180"/>
      <c r="N1" s="181"/>
    </row>
    <row r="2" spans="1:14" ht="14.25">
      <c r="A2" s="271" t="s">
        <v>378</v>
      </c>
      <c r="B2" s="271"/>
      <c r="C2" s="271"/>
      <c r="D2" s="271"/>
      <c r="E2" s="271"/>
      <c r="F2" s="271"/>
      <c r="G2" s="271"/>
      <c r="H2" s="271"/>
      <c r="I2" s="271"/>
      <c r="J2" s="271"/>
      <c r="K2" s="180"/>
      <c r="L2" s="180"/>
      <c r="N2" s="181"/>
    </row>
    <row r="3" spans="1:14" ht="38.25" customHeight="1">
      <c r="A3" s="272" t="s">
        <v>0</v>
      </c>
      <c r="B3" s="272" t="s">
        <v>187</v>
      </c>
      <c r="C3" s="268" t="s">
        <v>136</v>
      </c>
      <c r="D3" s="269"/>
      <c r="E3" s="269"/>
      <c r="F3" s="269"/>
      <c r="G3" s="270"/>
      <c r="H3" s="263" t="s">
        <v>134</v>
      </c>
      <c r="I3" s="263"/>
      <c r="J3" s="263"/>
      <c r="K3" s="263"/>
      <c r="L3" s="263"/>
      <c r="M3" s="263"/>
      <c r="N3" s="260" t="s">
        <v>118</v>
      </c>
    </row>
    <row r="4" spans="1:14" ht="27" customHeight="1">
      <c r="A4" s="287"/>
      <c r="B4" s="287"/>
      <c r="C4" s="300" t="s">
        <v>287</v>
      </c>
      <c r="D4" s="300" t="s">
        <v>288</v>
      </c>
      <c r="E4" s="300" t="s">
        <v>122</v>
      </c>
      <c r="F4" s="300" t="s">
        <v>123</v>
      </c>
      <c r="G4" s="300" t="s">
        <v>124</v>
      </c>
      <c r="H4" s="300" t="s">
        <v>289</v>
      </c>
      <c r="I4" s="300"/>
      <c r="J4" s="300"/>
      <c r="K4" s="337" t="s">
        <v>290</v>
      </c>
      <c r="L4" s="337" t="s">
        <v>291</v>
      </c>
      <c r="M4" s="337" t="s">
        <v>212</v>
      </c>
      <c r="N4" s="336"/>
    </row>
    <row r="5" spans="1:14" ht="38.25">
      <c r="A5" s="287"/>
      <c r="B5" s="287"/>
      <c r="C5" s="300"/>
      <c r="D5" s="300"/>
      <c r="E5" s="300"/>
      <c r="F5" s="300"/>
      <c r="G5" s="300"/>
      <c r="H5" s="182" t="s">
        <v>292</v>
      </c>
      <c r="I5" s="182" t="s">
        <v>293</v>
      </c>
      <c r="J5" s="182" t="s">
        <v>294</v>
      </c>
      <c r="K5" s="338"/>
      <c r="L5" s="338"/>
      <c r="M5" s="339"/>
      <c r="N5" s="261"/>
    </row>
    <row r="6" spans="1:14" s="2" customFormat="1" ht="21" customHeight="1">
      <c r="A6" s="183"/>
      <c r="B6" s="183"/>
      <c r="C6" s="183"/>
      <c r="D6" s="183"/>
      <c r="E6" s="183"/>
      <c r="F6" s="183"/>
      <c r="G6" s="183"/>
      <c r="H6" s="183"/>
      <c r="I6" s="183"/>
      <c r="J6" s="183"/>
      <c r="K6" s="183" t="s">
        <v>14</v>
      </c>
      <c r="L6" s="183" t="s">
        <v>15</v>
      </c>
      <c r="M6" s="183" t="s">
        <v>233</v>
      </c>
      <c r="N6" s="183"/>
    </row>
    <row r="7" spans="1:14" ht="38.25">
      <c r="A7" s="184"/>
      <c r="B7" s="185" t="s">
        <v>384</v>
      </c>
      <c r="C7" s="186"/>
      <c r="D7" s="186"/>
      <c r="E7" s="184"/>
      <c r="F7" s="184"/>
      <c r="G7" s="187"/>
      <c r="H7" s="184"/>
      <c r="I7" s="184"/>
      <c r="J7" s="184"/>
      <c r="K7" s="184"/>
      <c r="L7" s="184"/>
      <c r="M7" s="188">
        <f>(K7*L7)/100000</f>
        <v>0</v>
      </c>
      <c r="N7" s="189"/>
    </row>
    <row r="8" spans="1:14">
      <c r="A8" s="184">
        <v>1</v>
      </c>
      <c r="B8" s="185" t="s">
        <v>386</v>
      </c>
      <c r="C8" s="190"/>
      <c r="D8" s="190"/>
      <c r="E8" s="184"/>
      <c r="F8" s="184"/>
      <c r="G8" s="187"/>
      <c r="H8" s="184">
        <v>0</v>
      </c>
      <c r="I8" s="184"/>
      <c r="J8" s="184">
        <v>7</v>
      </c>
      <c r="K8" s="184">
        <v>7</v>
      </c>
      <c r="L8" s="184"/>
      <c r="M8" s="188">
        <f t="shared" ref="M8:M12" si="0">(K8*L8)/100000</f>
        <v>0</v>
      </c>
      <c r="N8" s="189"/>
    </row>
    <row r="9" spans="1:14">
      <c r="A9" s="184"/>
      <c r="B9" s="185"/>
      <c r="C9" s="186"/>
      <c r="D9" s="186"/>
      <c r="E9" s="184"/>
      <c r="F9" s="184"/>
      <c r="G9" s="187"/>
      <c r="H9" s="184"/>
      <c r="I9" s="184"/>
      <c r="J9" s="184"/>
      <c r="K9" s="184"/>
      <c r="L9" s="184"/>
      <c r="M9" s="188">
        <f t="shared" si="0"/>
        <v>0</v>
      </c>
      <c r="N9" s="189"/>
    </row>
    <row r="10" spans="1:14">
      <c r="A10" s="184"/>
      <c r="B10" s="185"/>
      <c r="C10" s="186"/>
      <c r="D10" s="186"/>
      <c r="E10" s="184"/>
      <c r="F10" s="184"/>
      <c r="G10" s="187"/>
      <c r="H10" s="184"/>
      <c r="I10" s="184"/>
      <c r="J10" s="184"/>
      <c r="K10" s="184"/>
      <c r="L10" s="184"/>
      <c r="M10" s="188">
        <f t="shared" si="0"/>
        <v>0</v>
      </c>
      <c r="N10" s="189"/>
    </row>
    <row r="11" spans="1:14">
      <c r="A11" s="184"/>
      <c r="B11" s="185"/>
      <c r="C11" s="186"/>
      <c r="D11" s="186"/>
      <c r="E11" s="184"/>
      <c r="F11" s="184"/>
      <c r="G11" s="187"/>
      <c r="H11" s="184"/>
      <c r="I11" s="184"/>
      <c r="J11" s="184"/>
      <c r="K11" s="184"/>
      <c r="L11" s="184"/>
      <c r="M11" s="188">
        <f t="shared" si="0"/>
        <v>0</v>
      </c>
      <c r="N11" s="189"/>
    </row>
    <row r="12" spans="1:14">
      <c r="A12" s="184"/>
      <c r="B12" s="185"/>
      <c r="C12" s="186"/>
      <c r="D12" s="186"/>
      <c r="E12" s="184"/>
      <c r="F12" s="184"/>
      <c r="G12" s="187"/>
      <c r="H12" s="184"/>
      <c r="I12" s="184"/>
      <c r="J12" s="184"/>
      <c r="K12" s="184"/>
      <c r="L12" s="184"/>
      <c r="M12" s="188">
        <f t="shared" si="0"/>
        <v>0</v>
      </c>
      <c r="N12" s="189"/>
    </row>
    <row r="13" spans="1:14">
      <c r="A13" s="58"/>
      <c r="B13" s="58" t="s">
        <v>86</v>
      </c>
      <c r="C13" s="65">
        <f>SUM(C7:C12)</f>
        <v>0</v>
      </c>
      <c r="D13" s="65">
        <f t="shared" ref="D13:K13" si="1">SUM(D7:D12)</f>
        <v>0</v>
      </c>
      <c r="E13" s="65">
        <f t="shared" si="1"/>
        <v>0</v>
      </c>
      <c r="F13" s="65">
        <f t="shared" si="1"/>
        <v>0</v>
      </c>
      <c r="G13" s="65">
        <f t="shared" si="1"/>
        <v>0</v>
      </c>
      <c r="H13" s="65">
        <f t="shared" si="1"/>
        <v>0</v>
      </c>
      <c r="I13" s="65">
        <f t="shared" si="1"/>
        <v>0</v>
      </c>
      <c r="J13" s="65">
        <f t="shared" si="1"/>
        <v>7</v>
      </c>
      <c r="K13" s="65">
        <f t="shared" si="1"/>
        <v>7</v>
      </c>
      <c r="L13" s="243"/>
      <c r="M13" s="191">
        <f>SUM(M7:M12)</f>
        <v>0</v>
      </c>
      <c r="N13" s="243"/>
    </row>
  </sheetData>
  <mergeCells count="15">
    <mergeCell ref="N3:N5"/>
    <mergeCell ref="C4:C5"/>
    <mergeCell ref="D4:D5"/>
    <mergeCell ref="E4:E5"/>
    <mergeCell ref="F4:F5"/>
    <mergeCell ref="G4:G5"/>
    <mergeCell ref="H4:J4"/>
    <mergeCell ref="K4:K5"/>
    <mergeCell ref="L4:L5"/>
    <mergeCell ref="M4:M5"/>
    <mergeCell ref="A3:A5"/>
    <mergeCell ref="B3:B5"/>
    <mergeCell ref="C3:G3"/>
    <mergeCell ref="H3:M3"/>
    <mergeCell ref="A2:J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tabColor rgb="FF00B0F0"/>
  </sheetPr>
  <dimension ref="A1:O12"/>
  <sheetViews>
    <sheetView showGridLines="0" workbookViewId="0">
      <selection activeCell="O8" sqref="O8"/>
    </sheetView>
  </sheetViews>
  <sheetFormatPr defaultColWidth="9.140625" defaultRowHeight="15"/>
  <cols>
    <col min="1" max="1" width="7.5703125" style="147" customWidth="1"/>
    <col min="2" max="2" width="14.42578125" style="147" customWidth="1"/>
    <col min="3" max="3" width="11.140625" style="147" customWidth="1"/>
    <col min="4" max="4" width="10.5703125" style="143" customWidth="1"/>
    <col min="5" max="5" width="10.42578125" style="143" customWidth="1"/>
    <col min="6" max="6" width="13.85546875" style="143" customWidth="1"/>
    <col min="7" max="8" width="12.28515625" style="143" customWidth="1"/>
    <col min="9" max="9" width="8.140625" style="147" bestFit="1" customWidth="1"/>
    <col min="10" max="10" width="15.42578125" style="147" customWidth="1"/>
    <col min="11" max="11" width="11.28515625" style="147" bestFit="1" customWidth="1"/>
    <col min="12" max="13" width="11.140625" style="147" customWidth="1"/>
    <col min="14" max="15" width="14.42578125" style="147" customWidth="1"/>
    <col min="16" max="16384" width="9.140625" style="143"/>
  </cols>
  <sheetData>
    <row r="1" spans="1:15">
      <c r="A1" s="192" t="s">
        <v>295</v>
      </c>
      <c r="B1" s="193"/>
      <c r="C1" s="193"/>
      <c r="D1" s="193"/>
      <c r="E1" s="193"/>
      <c r="F1" s="193"/>
      <c r="G1" s="193"/>
      <c r="H1" s="193"/>
      <c r="I1" s="193"/>
      <c r="J1" s="193"/>
      <c r="K1" s="193"/>
      <c r="L1" s="193"/>
      <c r="M1" s="193"/>
      <c r="O1" s="194"/>
    </row>
    <row r="2" spans="1:15" ht="15" customHeight="1">
      <c r="A2" s="271" t="s">
        <v>383</v>
      </c>
      <c r="B2" s="271"/>
      <c r="C2" s="271"/>
      <c r="D2" s="271"/>
      <c r="E2" s="271"/>
      <c r="F2" s="271"/>
      <c r="G2" s="271"/>
      <c r="H2" s="271"/>
      <c r="I2" s="271"/>
      <c r="J2" s="271"/>
      <c r="K2" s="193"/>
      <c r="L2" s="193"/>
      <c r="M2" s="193"/>
      <c r="O2" s="194"/>
    </row>
    <row r="3" spans="1:15" ht="38.25" customHeight="1">
      <c r="A3" s="312" t="s">
        <v>0</v>
      </c>
      <c r="B3" s="312" t="s">
        <v>187</v>
      </c>
      <c r="C3" s="312" t="s">
        <v>296</v>
      </c>
      <c r="D3" s="325" t="s">
        <v>136</v>
      </c>
      <c r="E3" s="325"/>
      <c r="F3" s="325"/>
      <c r="G3" s="325"/>
      <c r="H3" s="325"/>
      <c r="I3" s="325" t="s">
        <v>134</v>
      </c>
      <c r="J3" s="325"/>
      <c r="K3" s="325"/>
      <c r="L3" s="325"/>
      <c r="M3" s="325"/>
      <c r="N3" s="325"/>
      <c r="O3" s="342" t="s">
        <v>118</v>
      </c>
    </row>
    <row r="4" spans="1:15" ht="35.25" customHeight="1">
      <c r="A4" s="312"/>
      <c r="B4" s="312"/>
      <c r="C4" s="312"/>
      <c r="D4" s="301" t="s">
        <v>287</v>
      </c>
      <c r="E4" s="301" t="s">
        <v>288</v>
      </c>
      <c r="F4" s="301" t="s">
        <v>122</v>
      </c>
      <c r="G4" s="301" t="s">
        <v>123</v>
      </c>
      <c r="H4" s="301" t="s">
        <v>124</v>
      </c>
      <c r="I4" s="301" t="s">
        <v>289</v>
      </c>
      <c r="J4" s="301"/>
      <c r="K4" s="301"/>
      <c r="L4" s="340" t="s">
        <v>290</v>
      </c>
      <c r="M4" s="340" t="s">
        <v>297</v>
      </c>
      <c r="N4" s="340" t="s">
        <v>212</v>
      </c>
      <c r="O4" s="343"/>
    </row>
    <row r="5" spans="1:15" ht="30">
      <c r="A5" s="312"/>
      <c r="B5" s="312"/>
      <c r="C5" s="312"/>
      <c r="D5" s="301"/>
      <c r="E5" s="301"/>
      <c r="F5" s="301"/>
      <c r="G5" s="301"/>
      <c r="H5" s="301"/>
      <c r="I5" s="195" t="s">
        <v>292</v>
      </c>
      <c r="J5" s="195" t="s">
        <v>298</v>
      </c>
      <c r="K5" s="195" t="s">
        <v>299</v>
      </c>
      <c r="L5" s="341"/>
      <c r="M5" s="341"/>
      <c r="N5" s="341"/>
      <c r="O5" s="344"/>
    </row>
    <row r="6" spans="1:15" s="147" customFormat="1" ht="21" customHeight="1">
      <c r="A6" s="183"/>
      <c r="B6" s="183"/>
      <c r="C6" s="183"/>
      <c r="D6" s="183"/>
      <c r="E6" s="183"/>
      <c r="F6" s="183"/>
      <c r="G6" s="183"/>
      <c r="H6" s="183"/>
      <c r="I6" s="183"/>
      <c r="J6" s="183"/>
      <c r="K6" s="183"/>
      <c r="L6" s="183" t="s">
        <v>14</v>
      </c>
      <c r="M6" s="183" t="s">
        <v>15</v>
      </c>
      <c r="N6" s="183" t="s">
        <v>233</v>
      </c>
      <c r="O6" s="183"/>
    </row>
    <row r="7" spans="1:15" ht="90">
      <c r="A7" s="8"/>
      <c r="B7" s="185" t="s">
        <v>138</v>
      </c>
      <c r="C7" s="8"/>
      <c r="D7" s="196"/>
      <c r="E7" s="196"/>
      <c r="F7" s="8"/>
      <c r="G7" s="196"/>
      <c r="H7" s="197"/>
      <c r="I7" s="8"/>
      <c r="J7" s="8"/>
      <c r="K7" s="8"/>
      <c r="L7" s="8"/>
      <c r="M7" s="8"/>
      <c r="N7" s="198">
        <f>(L7*M7)/100000</f>
        <v>0</v>
      </c>
      <c r="O7" s="10"/>
    </row>
    <row r="8" spans="1:15">
      <c r="A8" s="8"/>
      <c r="B8" s="174" t="s">
        <v>386</v>
      </c>
      <c r="C8" s="8">
        <v>14</v>
      </c>
      <c r="D8" s="252"/>
      <c r="E8" s="175"/>
      <c r="F8" s="8"/>
      <c r="G8" s="175"/>
      <c r="H8" s="197"/>
      <c r="I8" s="8">
        <v>1</v>
      </c>
      <c r="J8" s="8">
        <v>6</v>
      </c>
      <c r="K8" s="8">
        <v>5</v>
      </c>
      <c r="L8" s="8">
        <v>73</v>
      </c>
      <c r="M8" s="8"/>
      <c r="N8" s="198">
        <f t="shared" ref="N8:N11" si="0">(L8*M8)/100000</f>
        <v>0</v>
      </c>
      <c r="O8" s="10"/>
    </row>
    <row r="9" spans="1:15">
      <c r="A9" s="8"/>
      <c r="B9" s="174"/>
      <c r="C9" s="8"/>
      <c r="D9" s="196"/>
      <c r="E9" s="196"/>
      <c r="F9" s="8"/>
      <c r="G9" s="196"/>
      <c r="H9" s="197"/>
      <c r="I9" s="8"/>
      <c r="J9" s="8"/>
      <c r="K9" s="8"/>
      <c r="L9" s="8"/>
      <c r="M9" s="8"/>
      <c r="N9" s="198">
        <f t="shared" si="0"/>
        <v>0</v>
      </c>
      <c r="O9" s="10"/>
    </row>
    <row r="10" spans="1:15">
      <c r="A10" s="8"/>
      <c r="B10" s="174"/>
      <c r="C10" s="8"/>
      <c r="D10" s="196"/>
      <c r="E10" s="196"/>
      <c r="F10" s="8"/>
      <c r="G10" s="196"/>
      <c r="H10" s="197"/>
      <c r="I10" s="8"/>
      <c r="J10" s="8"/>
      <c r="K10" s="8"/>
      <c r="L10" s="8"/>
      <c r="M10" s="8"/>
      <c r="N10" s="198">
        <f t="shared" si="0"/>
        <v>0</v>
      </c>
      <c r="O10" s="10"/>
    </row>
    <row r="11" spans="1:15">
      <c r="A11" s="8"/>
      <c r="B11" s="174"/>
      <c r="C11" s="8"/>
      <c r="D11" s="196"/>
      <c r="E11" s="196"/>
      <c r="F11" s="8"/>
      <c r="G11" s="196"/>
      <c r="H11" s="197"/>
      <c r="I11" s="8"/>
      <c r="J11" s="8"/>
      <c r="K11" s="8"/>
      <c r="L11" s="8"/>
      <c r="M11" s="8"/>
      <c r="N11" s="198">
        <f t="shared" si="0"/>
        <v>0</v>
      </c>
      <c r="O11" s="10"/>
    </row>
    <row r="12" spans="1:15">
      <c r="A12" s="161"/>
      <c r="B12" s="161" t="s">
        <v>86</v>
      </c>
      <c r="C12" s="162">
        <f>SUM(C7:C11)</f>
        <v>14</v>
      </c>
      <c r="D12" s="162">
        <f t="shared" ref="D12:L12" si="1">SUM(D7:D11)</f>
        <v>0</v>
      </c>
      <c r="E12" s="162">
        <f t="shared" si="1"/>
        <v>0</v>
      </c>
      <c r="F12" s="162">
        <f t="shared" si="1"/>
        <v>0</v>
      </c>
      <c r="G12" s="162">
        <f t="shared" si="1"/>
        <v>0</v>
      </c>
      <c r="H12" s="162">
        <f t="shared" si="1"/>
        <v>0</v>
      </c>
      <c r="I12" s="162">
        <f t="shared" si="1"/>
        <v>1</v>
      </c>
      <c r="J12" s="162">
        <f t="shared" si="1"/>
        <v>6</v>
      </c>
      <c r="K12" s="162">
        <f t="shared" si="1"/>
        <v>5</v>
      </c>
      <c r="L12" s="162">
        <f t="shared" si="1"/>
        <v>73</v>
      </c>
      <c r="M12" s="245"/>
      <c r="N12" s="199">
        <f ca="1">SUM(N7:N11)</f>
        <v>0</v>
      </c>
      <c r="O12" s="245"/>
    </row>
  </sheetData>
  <mergeCells count="16">
    <mergeCell ref="O3:O5"/>
    <mergeCell ref="D4:D5"/>
    <mergeCell ref="E4:E5"/>
    <mergeCell ref="F4:F5"/>
    <mergeCell ref="G4:G5"/>
    <mergeCell ref="A2:J2"/>
    <mergeCell ref="A3:A5"/>
    <mergeCell ref="B3:B5"/>
    <mergeCell ref="C3:C5"/>
    <mergeCell ref="D3:H3"/>
    <mergeCell ref="I3:N3"/>
    <mergeCell ref="H4:H5"/>
    <mergeCell ref="I4:K4"/>
    <mergeCell ref="L4:L5"/>
    <mergeCell ref="M4:M5"/>
    <mergeCell ref="N4:N5"/>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rgb="FFFFFF00"/>
  </sheetPr>
  <dimension ref="A1:Q12"/>
  <sheetViews>
    <sheetView showGridLines="0" zoomScale="90" zoomScaleNormal="90" workbookViewId="0">
      <selection activeCell="N8" sqref="N8"/>
    </sheetView>
  </sheetViews>
  <sheetFormatPr defaultColWidth="9.140625" defaultRowHeight="15"/>
  <cols>
    <col min="1" max="1" width="8.7109375" style="147" customWidth="1"/>
    <col min="2" max="2" width="17" style="147" customWidth="1"/>
    <col min="3" max="3" width="8.5703125" style="147" customWidth="1"/>
    <col min="4" max="4" width="8.42578125" style="147" customWidth="1"/>
    <col min="5" max="5" width="10.140625" style="147" customWidth="1"/>
    <col min="6" max="6" width="9.7109375" style="147" customWidth="1"/>
    <col min="7" max="7" width="9.5703125" style="147" customWidth="1"/>
    <col min="8" max="8" width="13.28515625" style="147" customWidth="1"/>
    <col min="9" max="10" width="12.28515625" style="147" customWidth="1"/>
    <col min="11" max="12" width="13.42578125" style="147" customWidth="1"/>
    <col min="13" max="13" width="12.85546875" style="147" customWidth="1"/>
    <col min="14" max="14" width="11.140625" style="147" customWidth="1"/>
    <col min="15" max="15" width="10.140625" style="147" customWidth="1"/>
    <col min="16" max="16" width="16.28515625" style="147" customWidth="1"/>
    <col min="17" max="17" width="14.42578125" style="147" customWidth="1"/>
    <col min="18" max="16384" width="9.140625" style="147"/>
  </cols>
  <sheetData>
    <row r="1" spans="1:17" s="200" customFormat="1">
      <c r="A1" s="192" t="s">
        <v>300</v>
      </c>
      <c r="B1" s="193"/>
      <c r="C1" s="193"/>
      <c r="D1" s="193"/>
      <c r="E1" s="193"/>
      <c r="F1" s="193"/>
      <c r="G1" s="193"/>
      <c r="H1" s="193"/>
      <c r="I1" s="193"/>
      <c r="J1" s="193"/>
      <c r="K1" s="193"/>
      <c r="L1" s="193"/>
      <c r="M1" s="193"/>
      <c r="N1" s="193"/>
      <c r="O1" s="193"/>
      <c r="Q1" s="201" t="s">
        <v>301</v>
      </c>
    </row>
    <row r="2" spans="1:17" s="200" customFormat="1" ht="15" customHeight="1">
      <c r="A2" s="271" t="s">
        <v>383</v>
      </c>
      <c r="B2" s="271"/>
      <c r="C2" s="271"/>
      <c r="D2" s="271"/>
      <c r="E2" s="271"/>
      <c r="F2" s="271"/>
      <c r="G2" s="271"/>
      <c r="H2" s="271"/>
      <c r="I2" s="271"/>
      <c r="J2" s="271"/>
      <c r="K2" s="193"/>
      <c r="L2" s="193"/>
      <c r="M2" s="193"/>
      <c r="N2" s="193"/>
      <c r="O2" s="193"/>
      <c r="Q2" s="201"/>
    </row>
    <row r="3" spans="1:17" ht="38.25" customHeight="1">
      <c r="A3" s="312" t="s">
        <v>226</v>
      </c>
      <c r="B3" s="312" t="s">
        <v>187</v>
      </c>
      <c r="C3" s="309" t="s">
        <v>302</v>
      </c>
      <c r="D3" s="310"/>
      <c r="E3" s="311"/>
      <c r="F3" s="309" t="s">
        <v>206</v>
      </c>
      <c r="G3" s="310"/>
      <c r="H3" s="310"/>
      <c r="I3" s="310"/>
      <c r="J3" s="311"/>
      <c r="K3" s="312" t="s">
        <v>207</v>
      </c>
      <c r="L3" s="312"/>
      <c r="M3" s="312"/>
      <c r="N3" s="312"/>
      <c r="O3" s="312"/>
      <c r="P3" s="312"/>
      <c r="Q3" s="307" t="s">
        <v>118</v>
      </c>
    </row>
    <row r="4" spans="1:17" ht="44.25" customHeight="1">
      <c r="A4" s="312"/>
      <c r="B4" s="312"/>
      <c r="C4" s="301" t="s">
        <v>303</v>
      </c>
      <c r="D4" s="301" t="s">
        <v>304</v>
      </c>
      <c r="E4" s="301" t="s">
        <v>305</v>
      </c>
      <c r="F4" s="301" t="s">
        <v>287</v>
      </c>
      <c r="G4" s="301" t="s">
        <v>288</v>
      </c>
      <c r="H4" s="301" t="s">
        <v>122</v>
      </c>
      <c r="I4" s="301" t="s">
        <v>123</v>
      </c>
      <c r="J4" s="301" t="s">
        <v>124</v>
      </c>
      <c r="K4" s="301" t="s">
        <v>289</v>
      </c>
      <c r="L4" s="301"/>
      <c r="M4" s="301"/>
      <c r="N4" s="340" t="s">
        <v>290</v>
      </c>
      <c r="O4" s="340" t="s">
        <v>297</v>
      </c>
      <c r="P4" s="340" t="s">
        <v>212</v>
      </c>
      <c r="Q4" s="345"/>
    </row>
    <row r="5" spans="1:17" ht="45">
      <c r="A5" s="312"/>
      <c r="B5" s="312"/>
      <c r="C5" s="301"/>
      <c r="D5" s="301"/>
      <c r="E5" s="301"/>
      <c r="F5" s="301"/>
      <c r="G5" s="301"/>
      <c r="H5" s="301"/>
      <c r="I5" s="301"/>
      <c r="J5" s="301"/>
      <c r="K5" s="195" t="s">
        <v>306</v>
      </c>
      <c r="L5" s="195" t="s">
        <v>307</v>
      </c>
      <c r="M5" s="195" t="s">
        <v>308</v>
      </c>
      <c r="N5" s="341"/>
      <c r="O5" s="341"/>
      <c r="P5" s="341"/>
      <c r="Q5" s="308"/>
    </row>
    <row r="6" spans="1:17" ht="21" customHeight="1">
      <c r="A6" s="183"/>
      <c r="B6" s="183"/>
      <c r="C6" s="183"/>
      <c r="D6" s="183"/>
      <c r="E6" s="183"/>
      <c r="F6" s="183"/>
      <c r="G6" s="183"/>
      <c r="H6" s="183"/>
      <c r="I6" s="183"/>
      <c r="J6" s="183"/>
      <c r="K6" s="183"/>
      <c r="L6" s="183"/>
      <c r="M6" s="183"/>
      <c r="N6" s="183" t="s">
        <v>14</v>
      </c>
      <c r="O6" s="183" t="s">
        <v>15</v>
      </c>
      <c r="P6" s="183" t="s">
        <v>233</v>
      </c>
      <c r="Q6" s="183"/>
    </row>
    <row r="7" spans="1:17" ht="76.5">
      <c r="A7" s="8"/>
      <c r="B7" s="202" t="s">
        <v>138</v>
      </c>
      <c r="C7" s="8"/>
      <c r="D7" s="8"/>
      <c r="E7" s="8"/>
      <c r="F7" s="203"/>
      <c r="G7" s="203"/>
      <c r="H7" s="8"/>
      <c r="I7" s="203"/>
      <c r="J7" s="204"/>
      <c r="K7" s="8"/>
      <c r="L7" s="8"/>
      <c r="M7" s="8"/>
      <c r="N7" s="8"/>
      <c r="O7" s="8"/>
      <c r="P7" s="198">
        <f>(N7*O7)/100000</f>
        <v>0</v>
      </c>
      <c r="Q7" s="10"/>
    </row>
    <row r="8" spans="1:17">
      <c r="A8" s="8"/>
      <c r="B8" s="174" t="s">
        <v>386</v>
      </c>
      <c r="C8" s="8">
        <v>14</v>
      </c>
      <c r="D8" s="8">
        <v>23</v>
      </c>
      <c r="E8" s="8">
        <v>46</v>
      </c>
      <c r="F8" s="205"/>
      <c r="G8" s="205">
        <v>1</v>
      </c>
      <c r="H8" s="8"/>
      <c r="I8" s="205"/>
      <c r="J8" s="204"/>
      <c r="K8" s="252">
        <v>15</v>
      </c>
      <c r="L8" s="253">
        <v>23</v>
      </c>
      <c r="M8" s="252">
        <f>1*E8</f>
        <v>46</v>
      </c>
      <c r="N8" s="252">
        <v>12</v>
      </c>
      <c r="O8" s="8"/>
      <c r="P8" s="198">
        <f t="shared" ref="P8:P11" si="0">(N8*O8)/100000</f>
        <v>0</v>
      </c>
      <c r="Q8" s="10"/>
    </row>
    <row r="9" spans="1:17">
      <c r="A9" s="8"/>
      <c r="B9" s="174"/>
      <c r="C9" s="8"/>
      <c r="D9" s="8"/>
      <c r="E9" s="8"/>
      <c r="F9" s="203"/>
      <c r="G9" s="203"/>
      <c r="H9" s="8"/>
      <c r="I9" s="203"/>
      <c r="J9" s="204"/>
      <c r="K9" s="8"/>
      <c r="L9" s="8"/>
      <c r="M9" s="8"/>
      <c r="N9" s="8"/>
      <c r="O9" s="8"/>
      <c r="P9" s="198">
        <f t="shared" si="0"/>
        <v>0</v>
      </c>
      <c r="Q9" s="10"/>
    </row>
    <row r="10" spans="1:17">
      <c r="A10" s="8"/>
      <c r="B10" s="174"/>
      <c r="C10" s="8"/>
      <c r="D10" s="8"/>
      <c r="E10" s="8"/>
      <c r="F10" s="203"/>
      <c r="G10" s="203"/>
      <c r="H10" s="8"/>
      <c r="I10" s="203"/>
      <c r="J10" s="204"/>
      <c r="K10" s="8"/>
      <c r="L10" s="8"/>
      <c r="M10" s="8"/>
      <c r="N10" s="8"/>
      <c r="O10" s="8"/>
      <c r="P10" s="198">
        <f t="shared" si="0"/>
        <v>0</v>
      </c>
      <c r="Q10" s="10"/>
    </row>
    <row r="11" spans="1:17">
      <c r="A11" s="8"/>
      <c r="B11" s="174"/>
      <c r="C11" s="8"/>
      <c r="D11" s="8"/>
      <c r="E11" s="8"/>
      <c r="F11" s="203"/>
      <c r="G11" s="203"/>
      <c r="H11" s="8"/>
      <c r="I11" s="203"/>
      <c r="J11" s="204"/>
      <c r="K11" s="8"/>
      <c r="L11" s="8"/>
      <c r="M11" s="8"/>
      <c r="N11" s="8"/>
      <c r="O11" s="8"/>
      <c r="P11" s="198">
        <f t="shared" si="0"/>
        <v>0</v>
      </c>
      <c r="Q11" s="10"/>
    </row>
    <row r="12" spans="1:17">
      <c r="A12" s="206"/>
      <c r="B12" s="206" t="s">
        <v>86</v>
      </c>
      <c r="C12" s="207">
        <f>SUM(C7:C11)</f>
        <v>14</v>
      </c>
      <c r="D12" s="207">
        <f>SUM(D7:D11)</f>
        <v>23</v>
      </c>
      <c r="E12" s="207">
        <f>SUM(E7:E11)</f>
        <v>46</v>
      </c>
      <c r="F12" s="207">
        <f t="shared" ref="F12:N12" si="1">SUM(F7:F11)</f>
        <v>0</v>
      </c>
      <c r="G12" s="207">
        <f t="shared" si="1"/>
        <v>1</v>
      </c>
      <c r="H12" s="207">
        <f t="shared" si="1"/>
        <v>0</v>
      </c>
      <c r="I12" s="207">
        <f t="shared" si="1"/>
        <v>0</v>
      </c>
      <c r="J12" s="207">
        <f t="shared" si="1"/>
        <v>0</v>
      </c>
      <c r="K12" s="207">
        <f t="shared" si="1"/>
        <v>15</v>
      </c>
      <c r="L12" s="207">
        <f t="shared" si="1"/>
        <v>23</v>
      </c>
      <c r="M12" s="207">
        <f t="shared" si="1"/>
        <v>46</v>
      </c>
      <c r="N12" s="207">
        <f t="shared" si="1"/>
        <v>12</v>
      </c>
      <c r="O12" s="247"/>
      <c r="P12" s="208">
        <f>SUM(P7:P11)</f>
        <v>0</v>
      </c>
      <c r="Q12" s="247"/>
    </row>
  </sheetData>
  <mergeCells count="19">
    <mergeCell ref="Q3:Q5"/>
    <mergeCell ref="C4:C5"/>
    <mergeCell ref="D4:D5"/>
    <mergeCell ref="E4:E5"/>
    <mergeCell ref="F4:F5"/>
    <mergeCell ref="K3:P3"/>
    <mergeCell ref="O4:O5"/>
    <mergeCell ref="P4:P5"/>
    <mergeCell ref="G4:G5"/>
    <mergeCell ref="H4:H5"/>
    <mergeCell ref="I4:I5"/>
    <mergeCell ref="J4:J5"/>
    <mergeCell ref="K4:M4"/>
    <mergeCell ref="N4:N5"/>
    <mergeCell ref="A2:J2"/>
    <mergeCell ref="A3:A5"/>
    <mergeCell ref="B3:B5"/>
    <mergeCell ref="C3:E3"/>
    <mergeCell ref="F3:J3"/>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rgb="FF002060"/>
  </sheetPr>
  <dimension ref="A1:E4"/>
  <sheetViews>
    <sheetView workbookViewId="0">
      <selection activeCell="E4" sqref="E4"/>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6</v>
      </c>
      <c r="B3" s="255"/>
      <c r="C3" s="16" t="s">
        <v>309</v>
      </c>
      <c r="D3" s="17"/>
      <c r="E3" s="18"/>
    </row>
    <row r="4" spans="1:5" ht="38.25" customHeight="1">
      <c r="A4" s="18"/>
      <c r="B4" s="19"/>
      <c r="C4" s="209" t="s">
        <v>309</v>
      </c>
      <c r="D4" s="21"/>
      <c r="E4" s="21" t="s">
        <v>310</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rgb="FF00B050"/>
  </sheetPr>
  <dimension ref="A1:J16"/>
  <sheetViews>
    <sheetView showGridLines="0" workbookViewId="0">
      <selection activeCell="C7" sqref="C7"/>
    </sheetView>
  </sheetViews>
  <sheetFormatPr defaultColWidth="9.140625" defaultRowHeight="15"/>
  <cols>
    <col min="1" max="1" width="8" style="147" customWidth="1"/>
    <col min="2" max="2" width="11.140625" style="147" customWidth="1"/>
    <col min="3" max="4" width="13.85546875" style="143" customWidth="1"/>
    <col min="5" max="5" width="12.28515625" style="143" customWidth="1"/>
    <col min="6" max="6" width="13.42578125" style="147" customWidth="1"/>
    <col min="7" max="7" width="12.85546875" style="147" customWidth="1"/>
    <col min="8" max="9" width="14.42578125" style="147" customWidth="1"/>
    <col min="10" max="16384" width="9.140625" style="143"/>
  </cols>
  <sheetData>
    <row r="1" spans="1:10">
      <c r="A1" s="248" t="s">
        <v>311</v>
      </c>
      <c r="B1" s="249"/>
      <c r="C1" s="249"/>
      <c r="D1" s="249"/>
      <c r="E1" s="249"/>
      <c r="F1" s="249"/>
      <c r="G1" s="249"/>
      <c r="I1" s="210"/>
    </row>
    <row r="2" spans="1:10">
      <c r="A2" s="346" t="s">
        <v>378</v>
      </c>
      <c r="B2" s="346"/>
      <c r="C2" s="346"/>
      <c r="D2" s="346"/>
      <c r="E2" s="346"/>
      <c r="F2" s="346"/>
      <c r="G2" s="346"/>
      <c r="H2" s="346"/>
      <c r="I2" s="346"/>
      <c r="J2" s="346"/>
    </row>
    <row r="3" spans="1:10" ht="38.25" customHeight="1">
      <c r="A3" s="345" t="s">
        <v>0</v>
      </c>
      <c r="B3" s="345" t="s">
        <v>312</v>
      </c>
      <c r="C3" s="344" t="s">
        <v>136</v>
      </c>
      <c r="D3" s="344"/>
      <c r="E3" s="344"/>
      <c r="F3" s="344" t="s">
        <v>313</v>
      </c>
      <c r="G3" s="344"/>
      <c r="H3" s="344"/>
      <c r="I3" s="347" t="s">
        <v>118</v>
      </c>
    </row>
    <row r="4" spans="1:10" ht="28.5" customHeight="1">
      <c r="A4" s="345"/>
      <c r="B4" s="345"/>
      <c r="C4" s="340" t="s">
        <v>122</v>
      </c>
      <c r="D4" s="340" t="s">
        <v>123</v>
      </c>
      <c r="E4" s="340" t="s">
        <v>124</v>
      </c>
      <c r="F4" s="301" t="s">
        <v>314</v>
      </c>
      <c r="G4" s="301"/>
      <c r="H4" s="340" t="s">
        <v>212</v>
      </c>
      <c r="I4" s="347"/>
    </row>
    <row r="5" spans="1:10" ht="36" customHeight="1">
      <c r="A5" s="345"/>
      <c r="B5" s="345"/>
      <c r="C5" s="341" t="s">
        <v>315</v>
      </c>
      <c r="D5" s="341" t="s">
        <v>316</v>
      </c>
      <c r="E5" s="341" t="s">
        <v>317</v>
      </c>
      <c r="F5" s="195" t="s">
        <v>318</v>
      </c>
      <c r="G5" s="195" t="s">
        <v>319</v>
      </c>
      <c r="H5" s="341"/>
      <c r="I5" s="348"/>
    </row>
    <row r="6" spans="1:10" s="147" customFormat="1" ht="21" customHeight="1">
      <c r="A6" s="183"/>
      <c r="B6" s="183" t="s">
        <v>14</v>
      </c>
      <c r="C6" s="183"/>
      <c r="D6" s="183"/>
      <c r="E6" s="183"/>
      <c r="F6" s="183" t="s">
        <v>15</v>
      </c>
      <c r="G6" s="183" t="s">
        <v>16</v>
      </c>
      <c r="H6" s="183" t="s">
        <v>320</v>
      </c>
      <c r="I6" s="183"/>
    </row>
    <row r="7" spans="1:10">
      <c r="A7" s="8">
        <v>1</v>
      </c>
      <c r="B7" s="8" t="s">
        <v>386</v>
      </c>
      <c r="C7" s="8"/>
      <c r="D7" s="8"/>
      <c r="E7" s="197"/>
      <c r="F7" s="8"/>
      <c r="G7" s="8"/>
      <c r="H7" s="198" t="e">
        <f>F7+(B7*G7)</f>
        <v>#VALUE!</v>
      </c>
      <c r="I7" s="10"/>
    </row>
    <row r="8" spans="1:10">
      <c r="A8" s="8"/>
      <c r="B8" s="8"/>
      <c r="C8" s="8"/>
      <c r="D8" s="8"/>
      <c r="E8" s="197"/>
      <c r="F8" s="8"/>
      <c r="G8" s="8"/>
      <c r="H8" s="198">
        <f t="shared" ref="H8:H11" si="0">F8+(B8*G8)</f>
        <v>0</v>
      </c>
      <c r="I8" s="10"/>
    </row>
    <row r="9" spans="1:10">
      <c r="A9" s="8"/>
      <c r="B9" s="8"/>
      <c r="C9" s="8"/>
      <c r="D9" s="8"/>
      <c r="E9" s="197"/>
      <c r="F9" s="8"/>
      <c r="G9" s="8"/>
      <c r="H9" s="198">
        <f t="shared" si="0"/>
        <v>0</v>
      </c>
      <c r="I9" s="10"/>
    </row>
    <row r="10" spans="1:10">
      <c r="A10" s="8"/>
      <c r="B10" s="8"/>
      <c r="C10" s="8"/>
      <c r="D10" s="8"/>
      <c r="E10" s="197"/>
      <c r="F10" s="8"/>
      <c r="G10" s="8"/>
      <c r="H10" s="198">
        <f t="shared" si="0"/>
        <v>0</v>
      </c>
      <c r="I10" s="10"/>
    </row>
    <row r="11" spans="1:10">
      <c r="A11" s="8"/>
      <c r="B11" s="8"/>
      <c r="C11" s="8"/>
      <c r="D11" s="8"/>
      <c r="E11" s="197"/>
      <c r="F11" s="8"/>
      <c r="G11" s="8"/>
      <c r="H11" s="198">
        <f t="shared" si="0"/>
        <v>0</v>
      </c>
      <c r="I11" s="10"/>
    </row>
    <row r="12" spans="1:10">
      <c r="A12" s="164" t="s">
        <v>86</v>
      </c>
      <c r="B12" s="163">
        <f>SUM(B7:B11)</f>
        <v>0</v>
      </c>
      <c r="C12" s="163">
        <f t="shared" ref="C12:H12" si="1">SUM(C7:C11)</f>
        <v>0</v>
      </c>
      <c r="D12" s="163">
        <f t="shared" si="1"/>
        <v>0</v>
      </c>
      <c r="E12" s="163">
        <f t="shared" si="1"/>
        <v>0</v>
      </c>
      <c r="F12" s="163">
        <f t="shared" si="1"/>
        <v>0</v>
      </c>
      <c r="G12" s="163">
        <f t="shared" si="1"/>
        <v>0</v>
      </c>
      <c r="H12" s="163" t="e">
        <f t="shared" si="1"/>
        <v>#VALUE!</v>
      </c>
      <c r="I12" s="245"/>
    </row>
    <row r="13" spans="1:10" s="200" customFormat="1"/>
    <row r="14" spans="1:10" s="200" customFormat="1">
      <c r="A14" s="200" t="s">
        <v>321</v>
      </c>
      <c r="B14" s="200" t="s">
        <v>322</v>
      </c>
    </row>
    <row r="15" spans="1:10" s="200" customFormat="1"/>
    <row r="16" spans="1:10" s="200"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sheetPr>
    <tabColor rgb="FF002060"/>
  </sheetPr>
  <dimension ref="A1:E5"/>
  <sheetViews>
    <sheetView zoomScale="90" zoomScaleNormal="90" workbookViewId="0">
      <selection activeCell="C3" sqref="C3"/>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7</v>
      </c>
      <c r="B3" s="255"/>
      <c r="C3" s="16" t="s">
        <v>323</v>
      </c>
      <c r="D3" s="17"/>
      <c r="E3" s="18"/>
    </row>
    <row r="4" spans="1:5" ht="177.75" customHeight="1">
      <c r="A4" s="18"/>
      <c r="B4" s="19" t="s">
        <v>14</v>
      </c>
      <c r="C4" s="23" t="s">
        <v>324</v>
      </c>
      <c r="D4" s="21"/>
      <c r="E4" s="126" t="s">
        <v>325</v>
      </c>
    </row>
    <row r="5" spans="1:5" ht="158.25" customHeight="1">
      <c r="A5" s="18"/>
      <c r="B5" s="19" t="s">
        <v>15</v>
      </c>
      <c r="C5" s="18" t="s">
        <v>323</v>
      </c>
      <c r="D5" s="21"/>
      <c r="E5" s="126" t="s">
        <v>326</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rgb="FF92D050"/>
  </sheetPr>
  <dimension ref="A1:W22"/>
  <sheetViews>
    <sheetView showGridLines="0" zoomScale="90" zoomScaleNormal="90" workbookViewId="0">
      <selection activeCell="L22" sqref="L22"/>
    </sheetView>
  </sheetViews>
  <sheetFormatPr defaultColWidth="9.140625" defaultRowHeight="15"/>
  <cols>
    <col min="1" max="1" width="13.5703125" style="221" customWidth="1"/>
    <col min="2" max="2" width="12" style="152" customWidth="1"/>
    <col min="3" max="3" width="11" style="152" customWidth="1"/>
    <col min="4" max="4" width="13.140625" style="152" customWidth="1"/>
    <col min="5" max="5" width="15.42578125" style="152" customWidth="1"/>
    <col min="6" max="10" width="12" style="152" customWidth="1"/>
    <col min="11" max="11" width="12.85546875" style="152" customWidth="1"/>
    <col min="12" max="12" width="13.42578125" style="152" customWidth="1"/>
    <col min="13" max="13" width="14.42578125" style="152" customWidth="1"/>
    <col min="14" max="14" width="11.5703125" style="152" customWidth="1"/>
    <col min="15" max="15" width="18" style="152" customWidth="1"/>
    <col min="16" max="16" width="14.5703125" style="152" customWidth="1"/>
    <col min="17" max="17" width="16.42578125" style="152" customWidth="1"/>
    <col min="18" max="18" width="11.85546875" style="152" customWidth="1"/>
    <col min="19" max="16384" width="9.140625" style="152"/>
  </cols>
  <sheetData>
    <row r="1" spans="1:23">
      <c r="A1" s="346" t="s">
        <v>378</v>
      </c>
      <c r="B1" s="346"/>
      <c r="C1" s="346"/>
      <c r="D1" s="346"/>
      <c r="E1" s="346"/>
      <c r="F1" s="346"/>
      <c r="G1" s="346"/>
      <c r="H1" s="346"/>
      <c r="I1" s="346"/>
      <c r="J1" s="346"/>
    </row>
    <row r="3" spans="1:23" ht="17.25" customHeight="1">
      <c r="A3" s="211" t="s">
        <v>327</v>
      </c>
    </row>
    <row r="4" spans="1:23" ht="17.25" customHeight="1">
      <c r="A4" s="212" t="s">
        <v>328</v>
      </c>
      <c r="B4" s="213"/>
      <c r="C4" s="213"/>
      <c r="D4" s="213"/>
      <c r="E4" s="213"/>
      <c r="F4" s="213"/>
      <c r="G4" s="213"/>
      <c r="H4" s="213"/>
      <c r="I4" s="213"/>
      <c r="J4" s="213"/>
      <c r="K4" s="213"/>
      <c r="L4" s="213"/>
      <c r="M4" s="213"/>
      <c r="N4" s="213"/>
      <c r="O4" s="213"/>
      <c r="P4" s="214"/>
    </row>
    <row r="5" spans="1:23" s="147" customFormat="1" ht="15" customHeight="1">
      <c r="A5" s="308" t="s">
        <v>0</v>
      </c>
      <c r="B5" s="344" t="s">
        <v>136</v>
      </c>
      <c r="C5" s="344"/>
      <c r="D5" s="344"/>
      <c r="E5" s="344"/>
      <c r="F5" s="344"/>
      <c r="G5" s="344" t="s">
        <v>134</v>
      </c>
      <c r="H5" s="344"/>
      <c r="I5" s="344"/>
      <c r="J5" s="344"/>
      <c r="K5" s="344"/>
      <c r="L5" s="344"/>
      <c r="M5" s="344"/>
      <c r="N5" s="344"/>
      <c r="O5" s="344"/>
      <c r="P5" s="347" t="s">
        <v>118</v>
      </c>
      <c r="Q5" s="215"/>
      <c r="R5" s="215"/>
      <c r="S5" s="215"/>
      <c r="T5" s="215"/>
      <c r="U5" s="215"/>
      <c r="V5" s="215"/>
      <c r="W5" s="215"/>
    </row>
    <row r="6" spans="1:23" s="215" customFormat="1" ht="75">
      <c r="A6" s="312"/>
      <c r="B6" s="146" t="s">
        <v>329</v>
      </c>
      <c r="C6" s="146" t="s">
        <v>330</v>
      </c>
      <c r="D6" s="146" t="s">
        <v>122</v>
      </c>
      <c r="E6" s="216" t="s">
        <v>331</v>
      </c>
      <c r="F6" s="146" t="s">
        <v>124</v>
      </c>
      <c r="G6" s="146" t="s">
        <v>332</v>
      </c>
      <c r="H6" s="146" t="s">
        <v>333</v>
      </c>
      <c r="I6" s="146" t="s">
        <v>334</v>
      </c>
      <c r="J6" s="146" t="s">
        <v>335</v>
      </c>
      <c r="K6" s="146" t="s">
        <v>336</v>
      </c>
      <c r="L6" s="146" t="s">
        <v>337</v>
      </c>
      <c r="M6" s="146" t="s">
        <v>338</v>
      </c>
      <c r="N6" s="146" t="s">
        <v>339</v>
      </c>
      <c r="O6" s="146" t="s">
        <v>340</v>
      </c>
      <c r="P6" s="347"/>
    </row>
    <row r="7" spans="1:23">
      <c r="A7" s="183"/>
      <c r="B7" s="183"/>
      <c r="C7" s="183"/>
      <c r="D7" s="183"/>
      <c r="E7" s="183"/>
      <c r="F7" s="183"/>
      <c r="G7" s="183" t="s">
        <v>14</v>
      </c>
      <c r="H7" s="183" t="s">
        <v>15</v>
      </c>
      <c r="I7" s="183" t="s">
        <v>16</v>
      </c>
      <c r="J7" s="183" t="s">
        <v>147</v>
      </c>
      <c r="K7" s="183" t="s">
        <v>149</v>
      </c>
      <c r="L7" s="183" t="s">
        <v>173</v>
      </c>
      <c r="M7" s="183" t="s">
        <v>341</v>
      </c>
      <c r="N7" s="183" t="s">
        <v>175</v>
      </c>
      <c r="O7" s="183" t="s">
        <v>342</v>
      </c>
      <c r="P7" s="183"/>
    </row>
    <row r="8" spans="1:23" s="143" customFormat="1">
      <c r="A8" s="217"/>
      <c r="B8" s="196"/>
      <c r="C8" s="196"/>
      <c r="D8" s="196"/>
      <c r="E8" s="196"/>
      <c r="F8" s="196"/>
      <c r="G8" s="196"/>
      <c r="H8" s="196"/>
      <c r="I8" s="196"/>
      <c r="J8" s="196"/>
      <c r="K8" s="196"/>
      <c r="L8" s="196"/>
      <c r="M8" s="218">
        <f>(G8*I8)+(H8*J8)</f>
        <v>0</v>
      </c>
      <c r="N8" s="196"/>
      <c r="O8" s="218">
        <f>(L8*M8*N8)/100000</f>
        <v>0</v>
      </c>
      <c r="P8" s="196"/>
    </row>
    <row r="9" spans="1:23">
      <c r="A9" s="153"/>
      <c r="B9" s="150"/>
      <c r="C9" s="150"/>
      <c r="D9" s="150"/>
      <c r="E9" s="150"/>
      <c r="F9" s="150"/>
      <c r="G9" s="150"/>
      <c r="H9" s="150"/>
      <c r="I9" s="150"/>
      <c r="J9" s="150"/>
      <c r="K9" s="150"/>
      <c r="L9" s="150"/>
      <c r="M9" s="218">
        <f t="shared" ref="M9:M10" si="0">(G9*I9)+(H9*J9)</f>
        <v>0</v>
      </c>
      <c r="N9" s="150"/>
      <c r="O9" s="218">
        <f t="shared" ref="O9:O10" si="1">(L9*M9*N9)/100000</f>
        <v>0</v>
      </c>
      <c r="P9" s="150"/>
    </row>
    <row r="10" spans="1:23">
      <c r="A10" s="153"/>
      <c r="B10" s="150"/>
      <c r="C10" s="150"/>
      <c r="D10" s="150"/>
      <c r="E10" s="150"/>
      <c r="F10" s="150"/>
      <c r="G10" s="150"/>
      <c r="H10" s="150"/>
      <c r="I10" s="150"/>
      <c r="J10" s="150"/>
      <c r="K10" s="150"/>
      <c r="L10" s="150"/>
      <c r="M10" s="218">
        <f t="shared" si="0"/>
        <v>0</v>
      </c>
      <c r="N10" s="150"/>
      <c r="O10" s="218">
        <f t="shared" si="1"/>
        <v>0</v>
      </c>
      <c r="P10" s="150"/>
    </row>
    <row r="11" spans="1:23" s="220" customFormat="1">
      <c r="A11" s="219" t="s">
        <v>86</v>
      </c>
      <c r="B11" s="162">
        <f>SUM(B8:B10)</f>
        <v>0</v>
      </c>
      <c r="C11" s="245"/>
      <c r="D11" s="162">
        <f>SUM(D8:D10)</f>
        <v>0</v>
      </c>
      <c r="E11" s="162">
        <f t="shared" ref="E11:H11" si="2">SUM(E8:E10)</f>
        <v>0</v>
      </c>
      <c r="F11" s="162">
        <f t="shared" si="2"/>
        <v>0</v>
      </c>
      <c r="G11" s="162">
        <f t="shared" si="2"/>
        <v>0</v>
      </c>
      <c r="H11" s="162">
        <f t="shared" si="2"/>
        <v>0</v>
      </c>
      <c r="I11" s="245"/>
      <c r="J11" s="245"/>
      <c r="K11" s="162">
        <f>SUM(K8:K10)</f>
        <v>0</v>
      </c>
      <c r="L11" s="162">
        <f>SUM(L8:L10)</f>
        <v>0</v>
      </c>
      <c r="M11" s="245"/>
      <c r="N11" s="245"/>
      <c r="O11" s="162">
        <f>SUM(O8:O10)</f>
        <v>0</v>
      </c>
      <c r="P11" s="245"/>
    </row>
    <row r="12" spans="1:23" ht="27.75" customHeight="1"/>
    <row r="13" spans="1:23">
      <c r="A13" s="349" t="s">
        <v>343</v>
      </c>
      <c r="B13" s="350"/>
      <c r="C13" s="350"/>
      <c r="D13" s="350"/>
      <c r="E13" s="350"/>
      <c r="F13" s="350"/>
      <c r="G13" s="350"/>
      <c r="H13" s="350"/>
      <c r="I13" s="350"/>
      <c r="J13" s="350"/>
      <c r="K13" s="350"/>
      <c r="L13" s="350"/>
      <c r="M13" s="214" t="s">
        <v>301</v>
      </c>
    </row>
    <row r="14" spans="1:23">
      <c r="A14" s="308" t="s">
        <v>0</v>
      </c>
      <c r="B14" s="344" t="s">
        <v>136</v>
      </c>
      <c r="C14" s="344"/>
      <c r="D14" s="344"/>
      <c r="E14" s="344"/>
      <c r="F14" s="344"/>
      <c r="G14" s="344"/>
      <c r="H14" s="344"/>
      <c r="I14" s="348" t="s">
        <v>134</v>
      </c>
      <c r="J14" s="351"/>
      <c r="K14" s="351"/>
      <c r="L14" s="351"/>
      <c r="M14" s="347" t="s">
        <v>118</v>
      </c>
    </row>
    <row r="15" spans="1:23" ht="12.75" customHeight="1">
      <c r="A15" s="312"/>
      <c r="B15" s="301" t="s">
        <v>329</v>
      </c>
      <c r="C15" s="301" t="s">
        <v>336</v>
      </c>
      <c r="D15" s="340" t="s">
        <v>344</v>
      </c>
      <c r="E15" s="301" t="s">
        <v>345</v>
      </c>
      <c r="F15" s="301" t="s">
        <v>122</v>
      </c>
      <c r="G15" s="301" t="s">
        <v>331</v>
      </c>
      <c r="H15" s="301" t="s">
        <v>124</v>
      </c>
      <c r="I15" s="301" t="s">
        <v>346</v>
      </c>
      <c r="J15" s="301" t="s">
        <v>345</v>
      </c>
      <c r="K15" s="301" t="s">
        <v>347</v>
      </c>
      <c r="L15" s="301" t="s">
        <v>348</v>
      </c>
      <c r="M15" s="347"/>
    </row>
    <row r="16" spans="1:23" ht="63.75" customHeight="1">
      <c r="A16" s="312"/>
      <c r="B16" s="301"/>
      <c r="C16" s="301"/>
      <c r="D16" s="352"/>
      <c r="E16" s="301"/>
      <c r="F16" s="301"/>
      <c r="G16" s="301"/>
      <c r="H16" s="301"/>
      <c r="I16" s="301"/>
      <c r="J16" s="301"/>
      <c r="K16" s="301"/>
      <c r="L16" s="301"/>
      <c r="M16" s="348"/>
    </row>
    <row r="17" spans="1:13" ht="30">
      <c r="A17" s="183"/>
      <c r="B17" s="183"/>
      <c r="C17" s="183"/>
      <c r="D17" s="183"/>
      <c r="E17" s="183"/>
      <c r="F17" s="183"/>
      <c r="G17" s="183"/>
      <c r="H17" s="183"/>
      <c r="I17" s="183" t="s">
        <v>14</v>
      </c>
      <c r="J17" s="183" t="s">
        <v>15</v>
      </c>
      <c r="K17" s="183" t="s">
        <v>16</v>
      </c>
      <c r="L17" s="183" t="s">
        <v>349</v>
      </c>
      <c r="M17" s="183"/>
    </row>
    <row r="18" spans="1:13">
      <c r="A18" s="222" t="s">
        <v>350</v>
      </c>
      <c r="B18" s="223"/>
      <c r="C18" s="223"/>
      <c r="D18" s="223"/>
      <c r="E18" s="223"/>
      <c r="F18" s="223"/>
      <c r="G18" s="223"/>
      <c r="H18" s="223"/>
      <c r="I18" s="223"/>
      <c r="J18" s="223"/>
      <c r="K18" s="223"/>
      <c r="L18" s="223"/>
      <c r="M18" s="223"/>
    </row>
    <row r="19" spans="1:13">
      <c r="A19" s="217"/>
      <c r="B19" s="196"/>
      <c r="C19" s="196"/>
      <c r="D19" s="196"/>
      <c r="E19" s="196"/>
      <c r="F19" s="196"/>
      <c r="G19" s="196"/>
      <c r="H19" s="196"/>
      <c r="I19" s="196"/>
      <c r="J19" s="196"/>
      <c r="K19" s="196"/>
      <c r="L19" s="218">
        <f>(I19*J19*K19)/100000</f>
        <v>0</v>
      </c>
      <c r="M19" s="196"/>
    </row>
    <row r="20" spans="1:13">
      <c r="A20" s="153"/>
      <c r="B20" s="150"/>
      <c r="C20" s="150"/>
      <c r="D20" s="150"/>
      <c r="E20" s="150"/>
      <c r="F20" s="150"/>
      <c r="G20" s="150"/>
      <c r="H20" s="150"/>
      <c r="I20" s="150"/>
      <c r="J20" s="150"/>
      <c r="K20" s="150"/>
      <c r="L20" s="218">
        <f t="shared" ref="L20:L21" si="3">(I20*J20*K20)/100000</f>
        <v>0</v>
      </c>
      <c r="M20" s="150"/>
    </row>
    <row r="21" spans="1:13">
      <c r="A21" s="153"/>
      <c r="B21" s="150"/>
      <c r="C21" s="150"/>
      <c r="D21" s="150"/>
      <c r="E21" s="150"/>
      <c r="F21" s="150"/>
      <c r="G21" s="150"/>
      <c r="H21" s="150"/>
      <c r="I21" s="150"/>
      <c r="J21" s="150"/>
      <c r="K21" s="150"/>
      <c r="L21" s="218">
        <f t="shared" si="3"/>
        <v>0</v>
      </c>
      <c r="M21" s="150"/>
    </row>
    <row r="22" spans="1:13">
      <c r="A22" s="219" t="s">
        <v>86</v>
      </c>
      <c r="B22" s="162">
        <f>SUM(B19:B21)</f>
        <v>0</v>
      </c>
      <c r="C22" s="245"/>
      <c r="D22" s="245"/>
      <c r="E22" s="245"/>
      <c r="F22" s="162">
        <f>SUM(F19:F21)</f>
        <v>0</v>
      </c>
      <c r="G22" s="162">
        <f t="shared" ref="G22:H22" si="4">SUM(G19:G21)</f>
        <v>0</v>
      </c>
      <c r="H22" s="162">
        <f t="shared" si="4"/>
        <v>0</v>
      </c>
      <c r="I22" s="245"/>
      <c r="J22" s="245"/>
      <c r="K22" s="245"/>
      <c r="L22" s="162">
        <f>SUM(L19:L21)</f>
        <v>0</v>
      </c>
      <c r="M22" s="245"/>
    </row>
  </sheetData>
  <mergeCells count="21">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 ref="A1:J1"/>
    <mergeCell ref="A5:A6"/>
    <mergeCell ref="B5:F5"/>
    <mergeCell ref="G5:O5"/>
    <mergeCell ref="P5:P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sheetPr>
    <tabColor rgb="FF92D050"/>
  </sheetPr>
  <dimension ref="A1:L19"/>
  <sheetViews>
    <sheetView showGridLines="0" topLeftCell="A2" workbookViewId="0">
      <selection activeCell="F19" sqref="F19"/>
    </sheetView>
  </sheetViews>
  <sheetFormatPr defaultColWidth="9.140625" defaultRowHeight="12.75"/>
  <cols>
    <col min="1" max="1" width="10.85546875" style="31" customWidth="1"/>
    <col min="2" max="2" width="44.85546875" style="30" customWidth="1"/>
    <col min="3" max="3" width="20.42578125" style="30" customWidth="1"/>
    <col min="4" max="5" width="12" style="30" customWidth="1"/>
    <col min="6" max="6" width="15.42578125" style="30" customWidth="1"/>
    <col min="7" max="7" width="12.5703125" style="30" customWidth="1"/>
    <col min="8" max="16384" width="9.140625" style="30"/>
  </cols>
  <sheetData>
    <row r="1" spans="1:12" ht="14.25" customHeight="1">
      <c r="A1" s="346" t="s">
        <v>378</v>
      </c>
      <c r="B1" s="346"/>
      <c r="C1" s="346"/>
      <c r="D1" s="346"/>
      <c r="E1" s="346"/>
      <c r="F1" s="346"/>
      <c r="G1" s="346"/>
      <c r="H1" s="346"/>
      <c r="I1" s="346"/>
      <c r="J1" s="346"/>
    </row>
    <row r="2" spans="1:12" ht="17.25" customHeight="1">
      <c r="A2" s="64" t="s">
        <v>351</v>
      </c>
      <c r="G2" s="63" t="s">
        <v>301</v>
      </c>
    </row>
    <row r="3" spans="1:12" s="226" customFormat="1" ht="45">
      <c r="A3" s="224" t="s">
        <v>0</v>
      </c>
      <c r="B3" s="224" t="s">
        <v>155</v>
      </c>
      <c r="C3" s="225" t="s">
        <v>352</v>
      </c>
      <c r="D3" s="225" t="s">
        <v>353</v>
      </c>
      <c r="E3" s="225" t="s">
        <v>354</v>
      </c>
      <c r="F3" s="225" t="s">
        <v>355</v>
      </c>
      <c r="G3" s="225" t="s">
        <v>118</v>
      </c>
    </row>
    <row r="4" spans="1:12" s="228" customFormat="1" ht="15">
      <c r="A4" s="222" t="s">
        <v>350</v>
      </c>
      <c r="B4" s="223"/>
      <c r="C4" s="223"/>
      <c r="D4" s="227" t="s">
        <v>14</v>
      </c>
      <c r="E4" s="227" t="s">
        <v>15</v>
      </c>
      <c r="F4" s="227" t="s">
        <v>233</v>
      </c>
      <c r="G4" s="223"/>
      <c r="H4" s="30"/>
      <c r="I4" s="30"/>
      <c r="J4" s="30"/>
      <c r="K4" s="30"/>
      <c r="L4" s="30"/>
    </row>
    <row r="5" spans="1:12" ht="15">
      <c r="A5" s="229" t="s">
        <v>136</v>
      </c>
      <c r="B5" s="229"/>
      <c r="C5" s="230"/>
      <c r="D5" s="230"/>
      <c r="E5" s="230"/>
      <c r="F5" s="230"/>
      <c r="G5" s="230"/>
      <c r="H5" s="228"/>
      <c r="I5" s="228"/>
      <c r="J5" s="228"/>
      <c r="K5" s="228"/>
      <c r="L5" s="228"/>
    </row>
    <row r="6" spans="1:12">
      <c r="A6" s="231">
        <v>1</v>
      </c>
      <c r="B6" s="34" t="s">
        <v>356</v>
      </c>
      <c r="C6" s="232"/>
      <c r="D6" s="232"/>
      <c r="E6" s="232"/>
      <c r="F6" s="107">
        <f>SUM(F7:F10)</f>
        <v>0</v>
      </c>
      <c r="G6" s="34"/>
    </row>
    <row r="7" spans="1:12">
      <c r="A7" s="35" t="s">
        <v>14</v>
      </c>
      <c r="B7" s="54" t="s">
        <v>357</v>
      </c>
      <c r="C7" s="233"/>
      <c r="D7" s="233"/>
      <c r="E7" s="233"/>
      <c r="F7" s="54">
        <f>(D7*E7)/100000</f>
        <v>0</v>
      </c>
      <c r="G7" s="54"/>
    </row>
    <row r="8" spans="1:12">
      <c r="A8" s="35" t="s">
        <v>15</v>
      </c>
      <c r="B8" s="30" t="s">
        <v>358</v>
      </c>
      <c r="C8" s="233"/>
      <c r="D8" s="233"/>
      <c r="E8" s="233"/>
      <c r="F8" s="54">
        <f t="shared" ref="F8:F10" si="0">(D8*E8)/100000</f>
        <v>0</v>
      </c>
      <c r="G8" s="54"/>
    </row>
    <row r="9" spans="1:12">
      <c r="A9" s="35" t="s">
        <v>16</v>
      </c>
      <c r="B9" s="54" t="s">
        <v>359</v>
      </c>
      <c r="C9" s="233"/>
      <c r="D9" s="233"/>
      <c r="E9" s="233"/>
      <c r="F9" s="54">
        <f t="shared" si="0"/>
        <v>0</v>
      </c>
      <c r="G9" s="54"/>
    </row>
    <row r="10" spans="1:12">
      <c r="A10" s="35" t="s">
        <v>147</v>
      </c>
      <c r="B10" s="54" t="s">
        <v>360</v>
      </c>
      <c r="C10" s="233"/>
      <c r="D10" s="233"/>
      <c r="E10" s="233"/>
      <c r="F10" s="54">
        <f t="shared" si="0"/>
        <v>0</v>
      </c>
      <c r="G10" s="54"/>
    </row>
    <row r="11" spans="1:12">
      <c r="A11" s="231">
        <v>2</v>
      </c>
      <c r="B11" s="34" t="s">
        <v>361</v>
      </c>
      <c r="C11" s="233" t="s">
        <v>362</v>
      </c>
      <c r="D11" s="233" t="s">
        <v>362</v>
      </c>
      <c r="E11" s="233" t="s">
        <v>362</v>
      </c>
      <c r="F11" s="125"/>
      <c r="G11" s="54"/>
    </row>
    <row r="12" spans="1:12" s="29" customFormat="1">
      <c r="A12" s="231">
        <v>3</v>
      </c>
      <c r="B12" s="34" t="s">
        <v>363</v>
      </c>
      <c r="C12" s="233" t="s">
        <v>362</v>
      </c>
      <c r="D12" s="233" t="s">
        <v>362</v>
      </c>
      <c r="E12" s="233" t="s">
        <v>362</v>
      </c>
      <c r="F12" s="107">
        <f>F6-F11</f>
        <v>0</v>
      </c>
      <c r="G12" s="34"/>
      <c r="H12" s="30"/>
      <c r="I12" s="30"/>
      <c r="J12" s="30"/>
      <c r="K12" s="30"/>
      <c r="L12" s="30"/>
    </row>
    <row r="13" spans="1:12" ht="15">
      <c r="A13" s="229" t="s">
        <v>134</v>
      </c>
      <c r="B13" s="229"/>
      <c r="C13" s="230"/>
      <c r="D13" s="230"/>
      <c r="E13" s="230"/>
      <c r="F13" s="230"/>
      <c r="G13" s="230"/>
      <c r="H13" s="228"/>
      <c r="I13" s="228"/>
      <c r="J13" s="228"/>
      <c r="K13" s="228"/>
      <c r="L13" s="228"/>
    </row>
    <row r="14" spans="1:12">
      <c r="A14" s="231">
        <v>1</v>
      </c>
      <c r="B14" s="34" t="s">
        <v>364</v>
      </c>
      <c r="C14" s="232"/>
      <c r="D14" s="232"/>
      <c r="E14" s="232"/>
      <c r="F14" s="34"/>
      <c r="G14" s="34"/>
    </row>
    <row r="15" spans="1:12">
      <c r="A15" s="35" t="s">
        <v>14</v>
      </c>
      <c r="B15" s="54" t="s">
        <v>357</v>
      </c>
      <c r="C15" s="233"/>
      <c r="D15" s="233"/>
      <c r="E15" s="233"/>
      <c r="F15" s="54">
        <f>(D15*E15)/100000</f>
        <v>0</v>
      </c>
      <c r="G15" s="54"/>
    </row>
    <row r="16" spans="1:12">
      <c r="A16" s="35" t="s">
        <v>15</v>
      </c>
      <c r="B16" s="30" t="s">
        <v>358</v>
      </c>
      <c r="C16" s="233"/>
      <c r="D16" s="233"/>
      <c r="E16" s="233"/>
      <c r="F16" s="54">
        <f t="shared" ref="F16:F18" si="1">(D16*E16)/100000</f>
        <v>0</v>
      </c>
      <c r="G16" s="54"/>
    </row>
    <row r="17" spans="1:12">
      <c r="A17" s="35" t="s">
        <v>16</v>
      </c>
      <c r="B17" s="54" t="s">
        <v>359</v>
      </c>
      <c r="C17" s="233"/>
      <c r="D17" s="233"/>
      <c r="E17" s="233"/>
      <c r="F17" s="54">
        <f t="shared" si="1"/>
        <v>0</v>
      </c>
      <c r="G17" s="54"/>
    </row>
    <row r="18" spans="1:12">
      <c r="A18" s="35" t="s">
        <v>147</v>
      </c>
      <c r="B18" s="54" t="s">
        <v>360</v>
      </c>
      <c r="C18" s="233"/>
      <c r="D18" s="233"/>
      <c r="E18" s="233"/>
      <c r="F18" s="54">
        <f t="shared" si="1"/>
        <v>0</v>
      </c>
      <c r="G18" s="54"/>
    </row>
    <row r="19" spans="1:12">
      <c r="A19" s="69" t="s">
        <v>365</v>
      </c>
      <c r="B19" s="58"/>
      <c r="C19" s="244"/>
      <c r="D19" s="244"/>
      <c r="E19" s="244"/>
      <c r="F19" s="107">
        <f>SUM(F14:F18)</f>
        <v>0</v>
      </c>
      <c r="G19" s="243"/>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sheetPr>
    <tabColor rgb="FF002060"/>
  </sheetPr>
  <dimension ref="A1:E4"/>
  <sheetViews>
    <sheetView zoomScale="90" zoomScaleNormal="90"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8</v>
      </c>
      <c r="B3" s="255"/>
      <c r="C3" s="16" t="s">
        <v>366</v>
      </c>
      <c r="D3" s="17"/>
      <c r="E3" s="18"/>
    </row>
    <row r="4" spans="1:5" ht="260.25" customHeight="1">
      <c r="A4" s="18"/>
      <c r="B4" s="19" t="s">
        <v>15</v>
      </c>
      <c r="C4" s="23" t="s">
        <v>367</v>
      </c>
      <c r="D4" s="21"/>
      <c r="E4" s="21" t="s">
        <v>368</v>
      </c>
    </row>
  </sheetData>
  <mergeCells count="3">
    <mergeCell ref="A1:D1"/>
    <mergeCell ref="A2:B2"/>
    <mergeCell ref="A3:B3"/>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92D050"/>
  </sheetPr>
  <dimension ref="A1:T11"/>
  <sheetViews>
    <sheetView showGridLines="0" topLeftCell="A3" workbookViewId="0">
      <selection activeCell="K6" sqref="K6"/>
    </sheetView>
  </sheetViews>
  <sheetFormatPr defaultColWidth="9.140625" defaultRowHeight="15"/>
  <cols>
    <col min="1" max="1" width="10.85546875" style="221" customWidth="1"/>
    <col min="2" max="2" width="17.42578125" style="152" customWidth="1"/>
    <col min="3" max="3" width="14.7109375" style="152" customWidth="1"/>
    <col min="4" max="11" width="12" style="152" customWidth="1"/>
    <col min="12" max="12" width="17.85546875" style="152" customWidth="1"/>
    <col min="13" max="13" width="18.28515625" style="152" customWidth="1"/>
    <col min="14" max="16384" width="9.140625" style="152"/>
  </cols>
  <sheetData>
    <row r="1" spans="1:20" ht="17.25" customHeight="1">
      <c r="A1" s="211" t="s">
        <v>369</v>
      </c>
    </row>
    <row r="2" spans="1:20" ht="17.25" customHeight="1">
      <c r="A2" s="346" t="s">
        <v>378</v>
      </c>
      <c r="B2" s="346"/>
      <c r="C2" s="346"/>
      <c r="D2" s="346"/>
      <c r="E2" s="346"/>
      <c r="F2" s="346"/>
      <c r="G2" s="346"/>
      <c r="H2" s="346"/>
      <c r="I2" s="346"/>
      <c r="J2" s="346"/>
    </row>
    <row r="3" spans="1:20" s="147" customFormat="1">
      <c r="A3" s="312" t="s">
        <v>0</v>
      </c>
      <c r="B3" s="312" t="s">
        <v>370</v>
      </c>
      <c r="C3" s="325" t="s">
        <v>136</v>
      </c>
      <c r="D3" s="325"/>
      <c r="E3" s="325"/>
      <c r="F3" s="325"/>
      <c r="G3" s="325"/>
      <c r="H3" s="325"/>
      <c r="I3" s="320" t="s">
        <v>385</v>
      </c>
      <c r="J3" s="321"/>
      <c r="K3" s="321"/>
      <c r="L3" s="322"/>
      <c r="M3" s="325" t="s">
        <v>118</v>
      </c>
      <c r="N3" s="215"/>
      <c r="O3" s="215"/>
      <c r="P3" s="215"/>
      <c r="Q3" s="215"/>
      <c r="R3" s="215"/>
      <c r="S3" s="215"/>
      <c r="T3" s="215"/>
    </row>
    <row r="4" spans="1:20" s="215" customFormat="1" ht="118.5" customHeight="1">
      <c r="A4" s="312"/>
      <c r="B4" s="312"/>
      <c r="C4" s="146" t="s">
        <v>371</v>
      </c>
      <c r="D4" s="146" t="s">
        <v>372</v>
      </c>
      <c r="E4" s="146" t="s">
        <v>373</v>
      </c>
      <c r="F4" s="146" t="s">
        <v>122</v>
      </c>
      <c r="G4" s="146" t="s">
        <v>123</v>
      </c>
      <c r="H4" s="146" t="s">
        <v>124</v>
      </c>
      <c r="I4" s="146" t="s">
        <v>373</v>
      </c>
      <c r="J4" s="146" t="s">
        <v>374</v>
      </c>
      <c r="K4" s="146" t="s">
        <v>375</v>
      </c>
      <c r="L4" s="146" t="s">
        <v>376</v>
      </c>
      <c r="M4" s="325"/>
    </row>
    <row r="5" spans="1:20">
      <c r="A5" s="183"/>
      <c r="B5" s="183"/>
      <c r="C5" s="183"/>
      <c r="D5" s="183"/>
      <c r="E5" s="183"/>
      <c r="F5" s="183"/>
      <c r="G5" s="183"/>
      <c r="H5" s="183"/>
      <c r="I5" s="183"/>
      <c r="J5" s="183" t="s">
        <v>14</v>
      </c>
      <c r="K5" s="183" t="s">
        <v>15</v>
      </c>
      <c r="L5" s="183" t="s">
        <v>233</v>
      </c>
      <c r="M5" s="183"/>
    </row>
    <row r="6" spans="1:20" s="147" customFormat="1" ht="15.75" customHeight="1">
      <c r="A6" s="217">
        <v>1</v>
      </c>
      <c r="B6" s="254" t="s">
        <v>388</v>
      </c>
      <c r="C6" s="234"/>
      <c r="D6" s="234"/>
      <c r="E6" s="234"/>
      <c r="F6" s="234"/>
      <c r="G6" s="234"/>
      <c r="H6" s="234"/>
      <c r="I6" s="234" t="s">
        <v>389</v>
      </c>
      <c r="J6" s="234">
        <v>73</v>
      </c>
      <c r="K6" s="234"/>
      <c r="L6" s="235">
        <f>(J6*K6)/100000</f>
        <v>0</v>
      </c>
      <c r="M6" s="203"/>
    </row>
    <row r="7" spans="1:20" s="143" customFormat="1">
      <c r="A7" s="217"/>
      <c r="B7" s="196"/>
      <c r="C7" s="196"/>
      <c r="D7" s="196"/>
      <c r="E7" s="196"/>
      <c r="F7" s="196"/>
      <c r="G7" s="196"/>
      <c r="H7" s="196"/>
      <c r="I7" s="196"/>
      <c r="J7" s="196"/>
      <c r="K7" s="196"/>
      <c r="L7" s="235">
        <f t="shared" ref="L7:L10" si="0">(J7*K7)/100000</f>
        <v>0</v>
      </c>
      <c r="M7" s="196"/>
    </row>
    <row r="8" spans="1:20" s="143" customFormat="1">
      <c r="A8" s="217"/>
      <c r="B8" s="196"/>
      <c r="C8" s="196"/>
      <c r="D8" s="196"/>
      <c r="E8" s="196"/>
      <c r="F8" s="196"/>
      <c r="G8" s="196"/>
      <c r="H8" s="196"/>
      <c r="I8" s="196"/>
      <c r="J8" s="196"/>
      <c r="K8" s="196"/>
      <c r="L8" s="235">
        <f t="shared" si="0"/>
        <v>0</v>
      </c>
      <c r="M8" s="196"/>
    </row>
    <row r="9" spans="1:20">
      <c r="A9" s="153"/>
      <c r="B9" s="150"/>
      <c r="C9" s="150"/>
      <c r="D9" s="150"/>
      <c r="E9" s="150"/>
      <c r="F9" s="150"/>
      <c r="G9" s="150"/>
      <c r="H9" s="150"/>
      <c r="I9" s="150"/>
      <c r="J9" s="150"/>
      <c r="K9" s="150"/>
      <c r="L9" s="235">
        <f t="shared" si="0"/>
        <v>0</v>
      </c>
      <c r="M9" s="150"/>
    </row>
    <row r="10" spans="1:20">
      <c r="A10" s="153"/>
      <c r="B10" s="150"/>
      <c r="C10" s="150"/>
      <c r="D10" s="150"/>
      <c r="E10" s="150"/>
      <c r="F10" s="150"/>
      <c r="G10" s="150"/>
      <c r="H10" s="150"/>
      <c r="I10" s="150"/>
      <c r="J10" s="150"/>
      <c r="K10" s="150"/>
      <c r="L10" s="235">
        <f t="shared" si="0"/>
        <v>0</v>
      </c>
      <c r="M10" s="150"/>
    </row>
    <row r="11" spans="1:20" s="220" customFormat="1">
      <c r="A11" s="219" t="s">
        <v>86</v>
      </c>
      <c r="B11" s="236"/>
      <c r="C11" s="162">
        <f>SUM(C6:C10)</f>
        <v>0</v>
      </c>
      <c r="D11" s="250"/>
      <c r="E11" s="250"/>
      <c r="F11" s="162">
        <f>SUM(F6:F10)</f>
        <v>0</v>
      </c>
      <c r="G11" s="162">
        <f t="shared" ref="G11:H11" si="1">SUM(G6:G10)</f>
        <v>0</v>
      </c>
      <c r="H11" s="162">
        <f t="shared" si="1"/>
        <v>0</v>
      </c>
      <c r="I11" s="245"/>
      <c r="J11" s="162">
        <f>SUM(J6:J10)</f>
        <v>73</v>
      </c>
      <c r="K11" s="250"/>
      <c r="L11" s="162">
        <f ca="1">SUM(L6:L10)</f>
        <v>0</v>
      </c>
      <c r="M11" s="250"/>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4.xml><?xml version="1.0" encoding="utf-8"?>
<worksheet xmlns="http://schemas.openxmlformats.org/spreadsheetml/2006/main" xmlns:r="http://schemas.openxmlformats.org/officeDocument/2006/relationships">
  <dimension ref="A1:L38"/>
  <sheetViews>
    <sheetView zoomScaleSheetLayoutView="115" workbookViewId="0">
      <selection activeCell="D18" sqref="D18"/>
    </sheetView>
  </sheetViews>
  <sheetFormatPr defaultRowHeight="15"/>
  <cols>
    <col min="1" max="1" width="20.7109375" style="7" bestFit="1" customWidth="1"/>
    <col min="2" max="2" width="12.42578125" style="2" customWidth="1"/>
    <col min="3" max="3" width="10.140625" style="2" customWidth="1"/>
    <col min="4" max="4" width="15" style="2" customWidth="1"/>
    <col min="5" max="12" width="15.42578125" style="2" customWidth="1"/>
  </cols>
  <sheetData>
    <row r="1" spans="1:12" ht="60">
      <c r="A1" s="353" t="s">
        <v>1</v>
      </c>
      <c r="B1" s="1" t="s">
        <v>39</v>
      </c>
      <c r="C1" s="6" t="s">
        <v>6</v>
      </c>
      <c r="D1" s="6" t="s">
        <v>2</v>
      </c>
      <c r="E1" s="6" t="s">
        <v>7</v>
      </c>
      <c r="F1" s="6" t="s">
        <v>9</v>
      </c>
      <c r="G1" s="6" t="s">
        <v>10</v>
      </c>
      <c r="H1" s="6" t="s">
        <v>11</v>
      </c>
      <c r="I1" s="6" t="s">
        <v>12</v>
      </c>
      <c r="J1" s="6" t="s">
        <v>13</v>
      </c>
      <c r="K1" s="6" t="s">
        <v>3</v>
      </c>
      <c r="L1" s="6" t="s">
        <v>8</v>
      </c>
    </row>
    <row r="2" spans="1:12" ht="17.25" customHeight="1">
      <c r="A2" s="354"/>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dimension ref="A1:M38"/>
  <sheetViews>
    <sheetView topLeftCell="A9" workbookViewId="0">
      <selection activeCell="D18" sqref="D18"/>
    </sheetView>
  </sheetViews>
  <sheetFormatPr defaultRowHeight="15"/>
  <cols>
    <col min="1" max="1" width="20.7109375" style="7" bestFit="1" customWidth="1"/>
    <col min="5" max="5" width="10.7109375" customWidth="1"/>
    <col min="6" max="9" width="13.85546875" customWidth="1"/>
    <col min="10" max="10" width="15.140625" customWidth="1"/>
    <col min="11" max="13" width="13.85546875" customWidth="1"/>
  </cols>
  <sheetData>
    <row r="1" spans="1:13" ht="60">
      <c r="A1" s="353" t="s">
        <v>1</v>
      </c>
      <c r="B1" s="1" t="s">
        <v>39</v>
      </c>
      <c r="C1" s="1" t="s">
        <v>40</v>
      </c>
      <c r="D1" s="6" t="s">
        <v>6</v>
      </c>
      <c r="E1" s="6" t="s">
        <v>25</v>
      </c>
      <c r="F1" s="6" t="s">
        <v>26</v>
      </c>
      <c r="G1" s="6" t="s">
        <v>48</v>
      </c>
      <c r="H1" s="6" t="s">
        <v>49</v>
      </c>
      <c r="I1" s="6" t="s">
        <v>11</v>
      </c>
      <c r="J1" s="6" t="s">
        <v>28</v>
      </c>
      <c r="K1" s="6" t="s">
        <v>29</v>
      </c>
      <c r="L1" s="6" t="s">
        <v>3</v>
      </c>
      <c r="M1" s="6" t="s">
        <v>30</v>
      </c>
    </row>
    <row r="2" spans="1:13" ht="30">
      <c r="A2" s="354"/>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L38"/>
  <sheetViews>
    <sheetView topLeftCell="A11" workbookViewId="0">
      <selection activeCell="D18" sqref="D18"/>
    </sheetView>
  </sheetViews>
  <sheetFormatPr defaultRowHeight="15"/>
  <cols>
    <col min="1" max="1" width="20.7109375" bestFit="1" customWidth="1"/>
    <col min="8" max="8" width="12" bestFit="1" customWidth="1"/>
  </cols>
  <sheetData>
    <row r="1" spans="1:12" ht="105">
      <c r="A1" s="353" t="s">
        <v>1</v>
      </c>
      <c r="B1" s="1" t="s">
        <v>40</v>
      </c>
      <c r="C1" s="1" t="s">
        <v>41</v>
      </c>
      <c r="D1" s="1" t="s">
        <v>42</v>
      </c>
      <c r="E1" s="6" t="s">
        <v>43</v>
      </c>
      <c r="F1" s="6" t="s">
        <v>44</v>
      </c>
      <c r="G1" s="6" t="s">
        <v>11</v>
      </c>
      <c r="H1" s="6" t="s">
        <v>47</v>
      </c>
      <c r="L1" t="s">
        <v>85</v>
      </c>
    </row>
    <row r="2" spans="1:12">
      <c r="A2" s="354"/>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of MCTS Format</vt:lpstr>
      <vt:lpstr>Printing HMIS</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8.b-PIP Norms</vt:lpstr>
      <vt:lpstr>CUG</vt:lpstr>
      <vt:lpstr>State Level</vt:lpstr>
      <vt:lpstr>District Level</vt:lpstr>
      <vt:lpstr>Block level</vt:lpstr>
      <vt:lpstr>'Printing HMIS'!Print_Area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Windows User</cp:lastModifiedBy>
  <cp:lastPrinted>2015-02-13T05:36:56Z</cp:lastPrinted>
  <dcterms:created xsi:type="dcterms:W3CDTF">2015-02-13T05:03:28Z</dcterms:created>
  <dcterms:modified xsi:type="dcterms:W3CDTF">2019-11-28T16:33:21Z</dcterms:modified>
</cp:coreProperties>
</file>